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ristina\Desktop\JN Vodovodni sistem Koprivišče\Objava\Popis del\"/>
    </mc:Choice>
  </mc:AlternateContent>
  <bookViews>
    <workbookView xWindow="14265" yWindow="885" windowWidth="15510" windowHeight="14970"/>
  </bookViews>
  <sheets>
    <sheet name="Rekapitulacija" sheetId="8" r:id="rId1"/>
    <sheet name="Gradbena dela" sheetId="1" r:id="rId2"/>
    <sheet name="Betonska dela" sheetId="4" r:id="rId3"/>
    <sheet name="Asfalterska dela" sheetId="5" r:id="rId4"/>
    <sheet name="Vodoinstalacijska dela"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6" l="1"/>
  <c r="F31" i="6"/>
  <c r="E103" i="1"/>
  <c r="E100" i="1"/>
  <c r="E97" i="1"/>
  <c r="E8" i="5" l="1"/>
  <c r="E5" i="5" l="1"/>
  <c r="E12" i="5" s="1"/>
  <c r="E14" i="5" s="1"/>
  <c r="G14" i="8" s="1"/>
  <c r="E65" i="4"/>
  <c r="E62" i="4"/>
  <c r="E59" i="4"/>
  <c r="E56" i="4"/>
  <c r="E53" i="4"/>
  <c r="E51" i="4"/>
  <c r="E47" i="4"/>
  <c r="E44" i="4"/>
  <c r="E41" i="4"/>
  <c r="E38" i="4"/>
  <c r="E34" i="4"/>
  <c r="E31" i="4"/>
  <c r="E28" i="4"/>
  <c r="E25" i="4"/>
  <c r="E22" i="4"/>
  <c r="E19" i="4"/>
  <c r="E14" i="4"/>
  <c r="E11" i="4"/>
  <c r="E8" i="4"/>
  <c r="E5" i="4"/>
  <c r="E68" i="4" l="1"/>
  <c r="E70" i="4" s="1"/>
  <c r="G13" i="8" s="1"/>
  <c r="E118" i="1"/>
  <c r="E121" i="1" s="1"/>
  <c r="E112" i="1"/>
  <c r="E109" i="1"/>
  <c r="E106" i="1"/>
  <c r="E94" i="1"/>
  <c r="E91" i="1"/>
  <c r="E88" i="1"/>
  <c r="E85" i="1"/>
  <c r="E82" i="1"/>
  <c r="E79" i="1"/>
  <c r="E76" i="1"/>
  <c r="E75" i="1"/>
  <c r="E72" i="1"/>
  <c r="E69" i="1"/>
  <c r="E66" i="1"/>
  <c r="E63" i="1"/>
  <c r="E60" i="1"/>
  <c r="E57" i="1"/>
  <c r="E54" i="1"/>
  <c r="E51" i="1"/>
  <c r="E48" i="1"/>
  <c r="E45" i="1"/>
  <c r="E42" i="1"/>
  <c r="E39" i="1"/>
  <c r="E37" i="1"/>
  <c r="E35" i="1"/>
  <c r="E31" i="1"/>
  <c r="E28" i="1"/>
  <c r="E25" i="1"/>
  <c r="E22" i="1"/>
  <c r="E19" i="1"/>
  <c r="E16" i="1"/>
  <c r="E123" i="1" l="1"/>
  <c r="G12" i="8" s="1"/>
  <c r="F50" i="6" l="1"/>
  <c r="F44" i="6"/>
  <c r="F41" i="6"/>
  <c r="F38" i="6"/>
  <c r="F35" i="6"/>
  <c r="F47" i="6" l="1"/>
  <c r="F30" i="6" l="1"/>
  <c r="F29" i="6"/>
  <c r="F28" i="6"/>
  <c r="F27" i="6"/>
  <c r="F26" i="6"/>
  <c r="F25" i="6"/>
  <c r="F24" i="6"/>
  <c r="F23" i="6"/>
  <c r="F22" i="6"/>
  <c r="F21" i="6"/>
  <c r="F20" i="6"/>
  <c r="F9" i="6"/>
  <c r="F19" i="6"/>
  <c r="F18" i="6"/>
  <c r="F17" i="6"/>
  <c r="F16" i="6"/>
  <c r="F13" i="6"/>
  <c r="F10" i="6" l="1"/>
  <c r="F6" i="6" l="1"/>
  <c r="F53" i="6" l="1"/>
  <c r="F55" i="6" s="1"/>
  <c r="G17" i="8" s="1"/>
  <c r="G18" i="8" s="1"/>
  <c r="F236" i="4"/>
  <c r="G15" i="8" l="1"/>
  <c r="G20" i="8" s="1"/>
</calcChain>
</file>

<file path=xl/sharedStrings.xml><?xml version="1.0" encoding="utf-8"?>
<sst xmlns="http://schemas.openxmlformats.org/spreadsheetml/2006/main" count="237" uniqueCount="142">
  <si>
    <t>1.</t>
  </si>
  <si>
    <t>2.</t>
  </si>
  <si>
    <t>3.</t>
  </si>
  <si>
    <t>4.</t>
  </si>
  <si>
    <t>5.</t>
  </si>
  <si>
    <t>7.</t>
  </si>
  <si>
    <t>8.</t>
  </si>
  <si>
    <t>A.</t>
  </si>
  <si>
    <t>GRADBENA DELA</t>
  </si>
  <si>
    <t>m</t>
  </si>
  <si>
    <t>kos</t>
  </si>
  <si>
    <t>kpl</t>
  </si>
  <si>
    <t>9.</t>
  </si>
  <si>
    <t>10.</t>
  </si>
  <si>
    <t>11.</t>
  </si>
  <si>
    <t>B.</t>
  </si>
  <si>
    <t>C.</t>
  </si>
  <si>
    <t>ASFALTERSKA DELA</t>
  </si>
  <si>
    <t>D.</t>
  </si>
  <si>
    <t>Dezinfekcija cevovoda s klornim šokom, bakteriološka analiza vode z izdajo potrdila ter izpiranje cevovoda</t>
  </si>
  <si>
    <t>REKAPITULACIJA</t>
  </si>
  <si>
    <t>Skupaj:</t>
  </si>
  <si>
    <t>A. Gradbena dela</t>
  </si>
  <si>
    <t>B. Betonska dela</t>
  </si>
  <si>
    <t>C. Asfalterska dela</t>
  </si>
  <si>
    <t>Dobava in montaža LTŽ fazonskih kosov , komplet z vijačnim in tesnilnim materialom</t>
  </si>
  <si>
    <t>Rezervacija sredstev za razna nepredvidena dela, obračun po dejanskih stroških ter vpisom v gradbeno knjigo</t>
  </si>
  <si>
    <t>Dobava in montaža ploščatih LTŽ zasunov, komplet s kolesi ter vijačnim in tesnilnim materialom</t>
  </si>
  <si>
    <t>VODOINSTALACIJSKA DELA</t>
  </si>
  <si>
    <t>BETONSKA DELA</t>
  </si>
  <si>
    <t>Dobava in montaža zobate spojke, komplet s pritrdilnim in tesnilnim materialom</t>
  </si>
  <si>
    <t>Dobava in montaža krogličnega ventila, komplet s pritrdilnim in tesnilnim materialom</t>
  </si>
  <si>
    <t>DN25</t>
  </si>
  <si>
    <t>Skupaj brez DDV</t>
  </si>
  <si>
    <t>Dobava in montaža polietilenske cevi za sanitarno pitno vodo s PVC zaščitno plastjo (RC 3)</t>
  </si>
  <si>
    <t>PE63</t>
  </si>
  <si>
    <t>DN50</t>
  </si>
  <si>
    <t>T - DN50/50</t>
  </si>
  <si>
    <t>DN100</t>
  </si>
  <si>
    <t>T - DN150/100</t>
  </si>
  <si>
    <t>FF - DN50x1000</t>
  </si>
  <si>
    <t>FF - DN100x800</t>
  </si>
  <si>
    <t>FF - DN50 x 600</t>
  </si>
  <si>
    <t>FF - DN150x800</t>
  </si>
  <si>
    <t>FF - DN150x600</t>
  </si>
  <si>
    <t>F - DN100</t>
  </si>
  <si>
    <t>Čistilni kos DN50</t>
  </si>
  <si>
    <t>Q - D150/90°</t>
  </si>
  <si>
    <t>Q - DN50/90°</t>
  </si>
  <si>
    <t>Demontažni kod DN50</t>
  </si>
  <si>
    <t>Sesalna košara - INOX - DN50</t>
  </si>
  <si>
    <t>Prelivni kos - DN150</t>
  </si>
  <si>
    <t>Žabji pokrov - DN200 - PVC</t>
  </si>
  <si>
    <t>Dobava in montaža kontrolnega vodmera DN50, komplet s pritrdilnim in tesnilnim materialom</t>
  </si>
  <si>
    <t>Dobava in montaža INOX rešetke s protimrčesno zaščito primerne za montažo v aluminijasta vrata</t>
  </si>
  <si>
    <t>dim. 500x300</t>
  </si>
  <si>
    <t xml:space="preserve">D. Vodoinstalacijska dela </t>
  </si>
  <si>
    <t>Vsa vodoinstalacijska dela je treba izvesti v jarku ali v raztežilniku, armiranobetonskem objektu. V enotni ceni je treba predvideti stroške nabave, prevozov na gradbišče, prenosov po gradbišču, postavljanje v pravilno lego za montažo, montažo in ves pritrdilni in tesnilni material.</t>
  </si>
  <si>
    <t xml:space="preserve"> </t>
  </si>
  <si>
    <t>RAZTEŽILNIK</t>
  </si>
  <si>
    <t>A.    GRADBENA  IN  ZEMELJSKA  DELA  RAZTEŽILNIKA:</t>
  </si>
  <si>
    <t>Zakoličenje raztežilnika z ustrezno napravo, ki določa kote in lego.</t>
  </si>
  <si>
    <t>Izvedba in postavitev gradbenih profilov za izvedbo in zavarovanje njihovih višin.</t>
  </si>
  <si>
    <t>Posek grmovja na gradbišču raztežilnika in dreves premera do 10cm. Posekano je treba znositi na kupe in ga sežgati. Oddaljenost mesta sežiga vej je do 50m od mesta kjer je grmovje posekano.</t>
  </si>
  <si>
    <r>
      <rPr>
        <sz val="11"/>
        <rFont val="Arial CE"/>
        <family val="2"/>
        <charset val="238"/>
      </rPr>
      <t>m</t>
    </r>
    <r>
      <rPr>
        <vertAlign val="superscript"/>
        <sz val="11"/>
        <rFont val="Arial CE"/>
        <family val="2"/>
        <charset val="238"/>
      </rPr>
      <t>2</t>
    </r>
  </si>
  <si>
    <t>Posek posameznih dreves in debeline dreves premera med 10cm in 30cm. Odstranjevanje posekanega lesa in štorov z odvozom na deponijo, ki jo pridobi izvajalec. Vse komplet.</t>
  </si>
  <si>
    <t>Postavitev ograje okrog gradbišča vodohrana. S tem je zavarovan izkop (nevarnost padca) in onemogočen dostop nezaposlenim. Na vhodu na gradbišče tudi postavitev tabel, ki prepovedujejo dostop na gradbišče nepooblaščenim, določajo obnašanje na gradbišču in označujejo samo gradbišče.</t>
  </si>
  <si>
    <r>
      <rPr>
        <sz val="11"/>
        <rFont val="Arial CE"/>
        <family val="2"/>
        <charset val="238"/>
      </rPr>
      <t>m</t>
    </r>
    <r>
      <rPr>
        <vertAlign val="superscript"/>
        <sz val="11"/>
        <rFont val="Arial CE"/>
        <family val="2"/>
        <charset val="238"/>
      </rPr>
      <t>1</t>
    </r>
  </si>
  <si>
    <r>
      <rPr>
        <sz val="11"/>
        <rFont val="Arial CE"/>
        <family val="2"/>
        <charset val="238"/>
      </rPr>
      <t>m</t>
    </r>
    <r>
      <rPr>
        <vertAlign val="superscript"/>
        <sz val="11"/>
        <rFont val="Arial CE"/>
        <family val="2"/>
        <charset val="238"/>
      </rPr>
      <t>3</t>
    </r>
  </si>
  <si>
    <r>
      <rPr>
        <sz val="11"/>
        <rFont val="Arial CE"/>
        <family val="2"/>
        <charset val="238"/>
      </rPr>
      <t>3. kategorija                   m</t>
    </r>
    <r>
      <rPr>
        <vertAlign val="superscript"/>
        <sz val="11"/>
        <rFont val="Arial CE"/>
        <family val="2"/>
        <charset val="238"/>
      </rPr>
      <t>3</t>
    </r>
  </si>
  <si>
    <r>
      <rPr>
        <sz val="11"/>
        <rFont val="Arial CE"/>
        <family val="2"/>
        <charset val="238"/>
      </rPr>
      <t>4. kategorija                   m</t>
    </r>
    <r>
      <rPr>
        <vertAlign val="superscript"/>
        <sz val="11"/>
        <rFont val="Arial CE"/>
        <family val="2"/>
        <charset val="238"/>
      </rPr>
      <t>3</t>
    </r>
  </si>
  <si>
    <r>
      <rPr>
        <sz val="11"/>
        <rFont val="Arial CE"/>
        <family val="2"/>
        <charset val="238"/>
      </rPr>
      <t>5. kategorija                   m</t>
    </r>
    <r>
      <rPr>
        <vertAlign val="superscript"/>
        <sz val="11"/>
        <rFont val="Arial CE"/>
        <family val="2"/>
        <charset val="238"/>
      </rPr>
      <t>3</t>
    </r>
  </si>
  <si>
    <t>Planiranje dna izkopa s točnostjo +/-3cm. Planirano dno je treba uvaljati. Tudi za dostopno cesto in prostorom za parkiranje. Pod temelji vodohrana in sten je planiranja 50,30m2.</t>
  </si>
  <si>
    <t>Odvoz odvečnega materiala na deponijo izvajalca. Brez nakladanja saj je že upoštevano v izkopu.</t>
  </si>
  <si>
    <t>Izvedba do 15 cm debelega tamponskega nasutja pod podložni beton na uvaljano dno izkopa. Velja za tampon pod podložni beton raztežilnika, opornih zidov in drugih delov raztežilnika (dostop, izpust). Tampon je treba uvaljati. Tampon ima zrna premera do 32 mm.</t>
  </si>
  <si>
    <t>Zasipavanje za stenami raztežilnika in zasipavanje cevovodov s pripeljanim tamponom. Zasipavanje se vrši v plasteh po 30 cm in vsako plast posebej komprimira z lahkim vibracijskim sredstvom.</t>
  </si>
  <si>
    <t>Zasipavanje za stenami raztežilnika s pripeljanim filterskim peščenim materialom zrnavosti od 4mm do 8mm. Zasipavanje se vrši v plasteh po 30 cm istočasno, kot zasipavanje z izkopnim materialom. S tem materialom se zasipava ob zidovih, nad drenažami in na mestih, kjer bi lahko zastajala zaledna in podtalna voda. Mesto zasipa določi nadzorni organ.</t>
  </si>
  <si>
    <t>Zasipavanje za stenami raztežilnika in zasipavanje strehe raztežilnika. Zasipavanje se vrši v plasteh po 30 cm in vsako plast posebej komprimira z lahkim vibracijskim sredstvom. Zasipavati je treba tudi nad raščenim terenom, kjer to zahteva zunanja ureditev.</t>
  </si>
  <si>
    <t xml:space="preserve">Dobava in vgradnja drenažne cevi fi 20 cm kompletno z vsemi deli. Cev je položiti ob stene vodohrana po detajlu. Cevi je položiti na betonsko posteljico in jih zasuti z drenažnim materialom s premerom zrn med 4 in 8mm. Ostali zasip je v zasipu za vodohran. Vse komplet z dobavami, prevozi in izvedbo. V ceni sta tudi dva preboja drenažne cevi skozi betonski temelj ali steno. </t>
  </si>
  <si>
    <t>Dobava in izvedba kanalizacijskega betonskega jaška na drenaži. Kompletna izdelava z delnim obbetoniranjem, litoželeznim okroglim nepovoznim pokrovom fi 80cm, vsemi transporti, pomožnimi deli, preboji, zgladitvijo mest z muldo, kjer teča voda, da je onemogočeno zastajanje materiala, ki ga nosi voda itd. Preboji cevi so fi 20cm za drenažne cevi in sta 2kos. Sicer je to navadni kanalizacijski jašek globine do 5,00m. Betonska cev jaška je fi 100cm. Vstop v jašek je treba obzidati s kamni, ker je v brežini.</t>
  </si>
  <si>
    <t>Dobava in izvedba kanalizacijskega betonskega jaška na drenaži. Kompletna izdelava z delnim obbetoniranjem, litoželeznim okroglim povoznim pokrovom fi 80cm, vsemi transporti, pomožnimi deli, preboji, zgladitvijo mest z muldo, kjer teča voda, da je onemogočeno zastajanje materiala, ki ga nosi voda itd. Preboji cevi so fi 20cm za drenažne cevi in sta 2kos. Sicer je to navadni kanalizacijski jašek globine do 3,00m. Betonska cev jaška je fi 80cm. Vstop v jašek je treba primerno utrditi, ker je v tamponu, makadamu ali asfaltu.</t>
  </si>
  <si>
    <t>Izdelava in vgraditev vstopnih fiksnih lestev (vodna in armaturna celica v vodno celico) iz železnih okroglih palic profila fi 20 mm iz nerjavečega železa, INOX 306. Lestve niso prenosne. Vertikali lestev sta med sabo oddaljeni 40 cm. Tako je v lestvi več horizontalnih prečk dolžine 40 cm.</t>
  </si>
  <si>
    <t>dolžina lestve 120cm s 4. prečkami          kos</t>
  </si>
  <si>
    <t>Izdelava in vgraditev fiksnih ograj iz železnih okroglih palic profila fi 25 mm iz nerjavečega železa, INOX 306. Ograje niso prenosne. V ograji so štiri (4) horizontalne prečke oddaljenosti 30cm (na višini 30cm, 60cm, 90cm in 120cm od tal) in višina ograje je 120 cm. Dolžine ograj so različne. Vsaka ograja ima vertikalo višine 120 cm na razdalji 150cm. Ograja za varovanje na stranskih stenah na strehi vodohrana. Vse komplet.</t>
  </si>
  <si>
    <t>dolžina ograje 300cm           kos</t>
  </si>
  <si>
    <t>dolžina ograje 150cm           kos</t>
  </si>
  <si>
    <t>Dobava in montaža INOX 306 zračnikov premera 150mm izdelanih iz cevi in/ali pločevine debeline 3mm in s kolenom 180 stopinj, s T komadom in ponikovalno cevko na dnu zračnika in protimrčesno zaščito z mrežico. Po grafičnih prilogah iz PZI številk 3.5.29, 3.5.30 in 3.5.31.</t>
  </si>
  <si>
    <t>dolžina 220cm           kos</t>
  </si>
  <si>
    <t>Izvedba mrežne zaščitne kovinske plastificirane ograje okrog vodohrana. Ograja ima kovinske stebričke na razdalji 3m. Višina ograje je 2m. Vse kompletno z navadnimi stebrički in na vogalih so napenjalni stebrički. V ograji je puščena tudi odprtina dolžine 5,5m za drsna vrata z enakim polnilom, kot ograja. Vse komplet z vsemi dobavami, prevozi, betoniranji in ostalim. Na koncu je treba pod ograjo s tamponom nadvišati zasip, da je pod mrežo največ 5cm svetle odprtine pod ograjo.</t>
  </si>
  <si>
    <t>Izvedba drsnih vrat v mrežni zaščitni kovinski plastificirani ograji okrog vodohrana. Višina vrat je 2m, kot ograje. Vse kompletno z ojačitvami, talnim vodilom, ključavnico in kljuko za lažje odpiranje. Vrata so dolžine 5,5m in z enakim polnilom, kot ograja. Vse komplet z vsemi dobavami, prevozi, betoniranji in ostalim. Vrata se odpira in zapira ročno.</t>
  </si>
  <si>
    <t xml:space="preserve">Izvedba povezave med dnom kovinskega, nerjavečega zračnika vodne celice in ponkanjem morebitne vode iz zračnika. Povezava bo izvedena na dveh mestih. Izdelana bo iz perforiranih pocinkanih cevi profila 2˝ z vsemi koleni, navezavami in spojnim materialom. Vse komplet z dobavami, transporti in navezavami. Po detajlu iz projekta PZI številka 3.5.31. </t>
  </si>
  <si>
    <t xml:space="preserve">Dobava in montaža enokrilnih vrat za vstop v armaturno celico. Vrata so aluminijasta in so mer 200cm višina in 100cm širina. Vrata imajo možnost zaklepanja in zgoraj in spodaj imajo odprtino velikosti 20x50cm za zračenje. Ta odprtina je zaščitena s protimrčeno mrežico. Vse komplet z dobavami, transporti in montažo. </t>
  </si>
  <si>
    <t>Dobava in montaža enokrilnega PVC okna z enoslojno zasteklitvijo s kaljenimi stekli, ki so ojačana s kovinsko armaturo. Okno se montira v odprtino med armaturno celico in med vodno celico. Odpiranje okna je klasično na stežaj in na ventus. Svetla odprtina za okno je 90(širina) x 90(višina) cm. Vse komplet z montažo, tesnilnim materialom in vsemi transporti.</t>
  </si>
  <si>
    <t>Dobava in montaža okenskih polic. Polici sta ena v vodni celici in ena v armaturni celici, sta iz apnenca in dimenzij (90cm x 15cm) in debeline 3cm z odkapom. Vse komplet.</t>
  </si>
  <si>
    <t>širina police 90cm in globina 15cm                 kos</t>
  </si>
  <si>
    <t>Izdelava betonskega praga pred vhodnimi vrati v vodohran. Prag je iz betona MB20, C16/20 in velikosti: 20cm (višina), 100cm (globina) 180cm (širina). Zalikana površina. Vse komplet z dobavo, prevozi in izvedbo.</t>
  </si>
  <si>
    <t>Izvedba kovinske obrobe na bočnih betonskih zidovih nad vodno celico. Širina zaobljenih obrob je neto širine 40cm z odkapnim robom. Obrobe imajo dva 90 stopinjska ovinka in se morajo prilegati betonskim stenam, ki gledajo iznad zasipa strehe. Vse komplet z dobavami transporti in izvedbo. Pločevina je debeline 1,5mm, pocinkana in pobarvana. Skozi pločevino so izvedene tudi ograje, ki preprečujejo padec v globino.</t>
  </si>
  <si>
    <t>Dobava in montaža praznotočnih cevi PVC fi 200 mm na gumico. Praznotok se začne v posebnem poglobljenem delu temeljne plošče (1kos vtočni revizijski jašek v talni plošči) in zaključi z žabjim</t>
  </si>
  <si>
    <t>pokrovom v prvem zunanjem jašku pred raztežilnikom. Ta jašek je tudi ponikovalnica. Pod betonsko ploščo je praznotok dolžine 4m in nato še 20m izven raztežilnika. Izpust iz ponikovalnice (20m) se zaključi v obcestnem jarku z izpustno glavo. Jašek in izpustna glava sta v ceni izvedbe praznotoka. Žabji pokrov na gumico je montiran na cev praznotoka v izpustni glavi. Cev praznotoka ima en jašek tik ob steni vodohrana in globine do 2,6m in iz perforiranih betonskih cevi premera fi 100cm. Ta jašek je hkrati ponikovalnica. PVC cevi se polaga na prej pripravljeno betonsko posteljico. Cevi se spaja na utor z gumico. Horizontalni in vertikalni potek cevi (padec) mora biti v ustreznem padcu med 2% in 5%. To ugotovi nadzorni organ. Šele nato se PVC cev lahko obbetonira z betonom</t>
  </si>
  <si>
    <t>C20/25 in najmanjšo debelino betona 10 cm med površino betona in zunanjim plaščem kanalizacijske cevi. V ceni je vključeno vse komplet dobava in montaža cevi, spojk in gumic. Dolžina zmontiranega in obbetoniranega praznotoka (vsa komplet zgoraj opisana dela) se meri od stene priključka v raztežilniku (jaška v temeljni plošči armaturne celice) do konca cevovoda praznotoka v izpustni glavi in do prvega jaška izven ograje raztežilnika. Betonski jašek na praznotoku je fi 100 cm iz betonskih cevi globine do 2,6m. Kompletna izdelava z obbetoniranjem, LŽ okroglim pokrovom jaška (povoznim) fi 80 cm, vsemi transporti, pomožnimi deli itd.</t>
  </si>
  <si>
    <t>Rezervacija sredstev za razna nepredvidena dela, obračun po dejanskih stroških ter vpisom v gradbeno knjigo.</t>
  </si>
  <si>
    <t>10%</t>
  </si>
  <si>
    <t>To je raztežilnik Koprivišče prostornine 5m3. Iz njega se bodo napajali potrošniki zaselkov Dol, Koprivišče in Breg.</t>
  </si>
  <si>
    <t>ODSEK: Koprivišče - Raztežilnik DOL</t>
  </si>
  <si>
    <t>Strojni izkop humusa nad širokim izkopom za vodohran. Material je treba nalagati na prevozno sredstvo ali deponirati ob izkopu. Humus je v debelini do 20cm. Komplet z odvozom humusa v deponijo in nazaj na gradbišče. Po ponovnem razgrinjanju humusa je treba na humus posejati travo v površini okrog 100m2. Izbira deponije in s tem povezana razdalja odvoza je stvar izvajalca del.</t>
  </si>
  <si>
    <t>Strojni izkop široke gradbene jame za raztežilnik. Material je treba nalagati na prevozno sredstvo ali deponirati ob izkopu. Tukaj tudi izkop za dostopno cesto do raztežilnika in izkop poglobitev pod in ob vodohranu za drenaže, začetek praznotoka in podobno. Ročni izkop je že predviden v popisu za cevovode. V ceni je treba upoštevati stroške odlaganja gradbenih odpadkov, materialov na urejeni deponiji. Plačilo takse odlaganja, pripravo potrebnih listin, ki izkazujejo ravnanje z odpadki. Izbira deponije in s tem povezana razdalja za odvoz gradbenega odpadka je stvar izvajalca del. Dobra polovica izkopanega materiala bo uporabljena pri zasipu vodohrana in zidov.</t>
  </si>
  <si>
    <t xml:space="preserve">Izdelava plasti iz tampona 0-32 mm v debelini do 25 cm, planirano, uvaljano in drugače pripravljeno, da je to makadamsko vozišče in/ali parkirišče. Vse komplet z dobavo, vgraditvijo na planum, valjanjem itd. Izvesti je treba v naklonih, da voda odteka in ne zastaja. Izvesti je treba v eni plasti. </t>
  </si>
  <si>
    <t>Izvedba ozkih cestnih robnikov (lamel) v betonu. Robniki so velikosti 5x25x100 cm. Vse komplet z dobavo, merjenji in zakoličbo, izvedbo, transporti itd. Robnike delati v premi ali blagi krivini.</t>
  </si>
  <si>
    <t>Zabetoniranje odprtin puščenih v stenah objekta (preboji cevi) velikosti od 30x30 cm do 50x50 cm. Pred zabetoniranjem je potrebno v odprtine vstaviti predvidene fazonske komade (tudi za praznotok). Vse komplet z deli, dobavo, pomočjo itd. Od tega je pet (5) prebojev med armaturno celico in vodno celico in jih je treba izvesti vodotesno z vstavitvijo posebne tesnilne gumice. 2 gumici na vsak preboj.</t>
  </si>
  <si>
    <t>Čiščenje vseh betonskih tlakov in sten (tudi vodne celice) po zaključenih vseh delih. Tudi dezinfekcija vodnih celic z izdajo ustreznega potrdila o neoporečnosti materialov.</t>
  </si>
  <si>
    <t>Betoniranje podložnega betona debeline najmanj 10 cm iz betona MB10, C10/12 na uvaljano tamponsko podlago. Vse komplet z dobavo in vgradnjo betona transporti, pomožnimi deli itd.</t>
  </si>
  <si>
    <t>Betoni za vodno in armaturno celico imajo naslednje karakteristike: XC4, XD3, CL 0,2 maksimalni peremer zrna 16mm, S3, PV II in marko betona C30/37. Vsi betoni so vodotesni izdelani po sistemu bela kad in imajo opaže za vidne konstrukcije, gladke opaže. Debelina sten in plošč (talne in stropne) je 25 cm.</t>
  </si>
  <si>
    <t>Betoniranje AB talne, temeljne plošče iz betona MB30, C30/37 in debeline 25 cm. Beton je vodotesen bela kad in izveden kot viden beton. Sem spadajo vsa pomožna dela, transporti, dobave in tudi izvedba poglobitve v plošči na začetku praznotoka (2 kom). Ploščo armaturne celice je potrebno zaključiti gladko, da je možno čiščenje in v naklonu 0,4% proti praznotoku oziroma povezave do začetka praznotoka. Kjer je začetek praznotoka je poglobitev v temeljni plošči po detajlu iz projekta. V poglobitev sta speljana tudi izpust in mimotok.</t>
  </si>
  <si>
    <t>Betoniranje naklonskega betona vodne celice iz betona MB30, C30/37 in debeline od 10 do 20 cm z napravo betona, pomožnimi deli in vsemi transporti. Naklon najmanj 5% mora biti speljan na mesto, kjer je začetek izpusta vode iz raztežilnika. Naklonski beton mora biti izveden gladko, da ga je enostavno čistiti.</t>
  </si>
  <si>
    <t>Betoniranje AB vidnih sten vodne celice iz betona MB30, C30/37 debeline 25 cm z napravo betona, pomožnimi deli in vsemi transporti. Beton je vodotesen in izdelan po sistemu bela kad.</t>
  </si>
  <si>
    <t>Betoniranje AB vidnih sten armaturne celice iz betona MB30, C30/37 debeline 25 cm z napravo betona, pomožnimi deli in vsemi transporti. Beton je bela kad.</t>
  </si>
  <si>
    <t>Betoniranje AB vidnih stranskih sten (krila so 3,35m3) in čelne in stranskih sten na strešni plošči vodohrana (2,02m3) iz betona MB30, C30/37 debeline 25 cm z napravo betona, bela kad, pomožnimi deli in vsemi transporti.</t>
  </si>
  <si>
    <t>Betoniranje AB stabilizacijske plošče iz betona MB 30 debeline 15 cm z dobavo betona, vsemi pomožnimi deli in transporti. Stabilizacijske plošče so sestavljene iz dveh delov in sicer vertikalnega, ki je tik ob steni raztežilnika in horizontalnega, ki je direktno pod cevovodom. Vertikalni del je velikosti: 85cm (višina), 80cm (širina) in 15cm (debelina). Horizontalni del je velikosti: 80cm (širina), 110cm (dolžina) in 15cm (debelina). V ceni betona je treba upoštevati tudi naslednje: vsa opažna dela v</t>
  </si>
  <si>
    <t>kompletu, kar je cca 2,2 m2 vseh vrst opaža (horizontalnega opaža horizontalnega dela ni!!, kontaktno betoniranje), dvojna armaturna mreža (ostanki od jaškov) Q283 50/22, ki ima težo cca 15kg na eno stabilizacijsko ploščo in dobava in vgradnja betona. Vse komplet z opažanjem, razopažanjem in vsemi drugimi deli. V eni stabilizacijski plošči je cca 0,26 m3 betona MB 30. Ploščo je izvesti izven raztežilnika, kjer cevovod pride skozi steno raztežilnika.</t>
  </si>
  <si>
    <t>Dobava, ravnanje, rezanje, krivljenje dovoz na gradbišče, polaganje in vezanje srednje komplicirane betonske armature vseh vrst. V armaturi so predvidene armaturne mreže in palice v kvaliteti S500. Od armature je 1043,95 kg palic različnih profilov in 1371,2 kg mrež. Talna plošča 344,85kg palic in 239,1kg mrež, stene (tudi krila in stena nad vhodom v raztežilnik) 501,14kg palic in 956,4kg mrež, krovna plošča 93,96kg palic in 175,7kg mrež in distančniki 104kg palic.</t>
  </si>
  <si>
    <t>kg</t>
  </si>
  <si>
    <t>Opažanje in betoniranje stebrička pod fazoni in armaturami v celicah raztežilnika in drugimi vodovodnimi elementi. Vse komplet z dobavo in izvedbo. Velikost stebrička je od 40x40x90cm do 40x40x175cm in je iz betona MB20,C16/20.</t>
  </si>
  <si>
    <t>Izdelava opaža za talno ploščo, stranski opaž s prenosom materiala, razopažanjem, dobavo in vsemi pomožnimi deli. Vse komplet. Tukaj je predviden tudi opaž za poglobljeni del talne plošče, opaž za prehodne, stabilizacijske plošče in opaž za talno ploščo vodne celice.</t>
  </si>
  <si>
    <t>Izdelava opaža strešne plošče armaturne in vodne  celice s prenosom materiala, razopažanjem, dobavo in vsemi pomožnimi deli. Vse komplet.</t>
  </si>
  <si>
    <t>stranski opaž plošče</t>
  </si>
  <si>
    <t>opaž dna plošče</t>
  </si>
  <si>
    <t>Dvostranski opaž ravnih sten raztežilnika (armaturne in vodne celice) s prenosom materiala, razopažanjem, dobavo in pomožnimi deli, komplet. Opaž mora biti za neometane vidne betonske stene. Tukaj je tudi opaž za poglobljeni del talne plošče, kjer se začne praznotok. V ceni upoštevati tudi izdelavo odprtine za vrata in okna.</t>
  </si>
  <si>
    <t>Dvostranski opaž ravnih sten obrobnih zidov strešne plošče raztežilnika s prenosom materiala, razopažanjem, dobavo in pomožnimi deli, komplet. Opaž mora biti za neometane vidne betonske stene.</t>
  </si>
  <si>
    <t>Dvostranski opaž ravnih sten zunanjih zidov, kril raztežilnika s prenosom materiala, razopažanjem, dobavo in pomožnimi deli, komplet. Opaž mora biti za neometane vidne betonske stene.</t>
  </si>
  <si>
    <t>Obbetoniranje lomov vodovodnih cevi iz MB 15. Komplet z opažanjem, dobavo in vgradnjo betona. Nearmirani beton.</t>
  </si>
  <si>
    <t>Betoniranje AB ravne krovne plošče (to je plošča nad armaturno in vodno celico, streha, ki pokriva armaturno in vodno celico) iz betona MB30, C30/37 debeline 25 cm z dobavo betona, vsemi pomožnimi deli in transporti. Beton je vodotesen, bela kad.</t>
  </si>
  <si>
    <t>Izdelava bankine širine 0,5m iz tampona  0-32 mm. Naklon bankine izven vozišča je 5% ne glede na naklon ostalega dela vozišča. Zato se za izdelavo bankine uporabi kar tampon iz planuma in se ga le prečno prepelje iz ene strani ceste na drugo. Vse komplet z dobavo, vgraditvijo na planum, valjanjem itd.</t>
  </si>
  <si>
    <t>m3</t>
  </si>
  <si>
    <t>Izvedba makadamske ceste nad Dolom ob raztežilniku in do raztežilnika. Tudi parkirišče ob raztežilniku. Komplet z nasutjem tampona v debelini cca. 20cm ter širini cca. 350cm, komplet z valjanjem in utrjevanjem, dovozom, nabavo in razgrinjanjem tampona. Vse komplet po dejanski izvedbi.</t>
  </si>
  <si>
    <t>Izvedba dvoslojnega IBITOL premaza ali ekvivalentnega na zunanjih stenah raztežilnika. Stene in streha so zaščitene in zasute z zasipnim materialom. Vse komplet z dobavami, prenosi in izvedbo. Strehe je 11,06m2, vertikalne stene so 23,25m2 in krila so 10m2.</t>
  </si>
  <si>
    <t>Izvedba zaščite zunanjega premaza s toplotno izolacijo iz Stiroduraja ali ekvivalentnega materiala. Zaščita je debeline 5cm in izvede na vertikalnih stenah in na strehi raztežilnika. Vse komplet z dobavami, prenosi, polaganjem in izvedbo. Nato je treba toplotno izolacijo primerno zasuti z zasipnim materialom. Streha 11,06m2 in vertikalne stene 23,25m2.</t>
  </si>
  <si>
    <t>Pleskanje notranjih sten v armaturni celici raztežilnika. Premaz je Hidrotop ali ekvivalenten. Vse komplet z dobavami, prevozi in izvedbo.</t>
  </si>
  <si>
    <t>pocinkana cev fi 1", 25mm kot odzračnik s pritrdilnim in veznim materialom in dvema kolenoma</t>
  </si>
  <si>
    <t>X kos DN50/1"</t>
  </si>
  <si>
    <t>6.</t>
  </si>
  <si>
    <t>Izvedba tesnostnega preizkusa raztežilnika z izdelavo zapisnika</t>
  </si>
  <si>
    <t>Dobava in montaža hidravličnega regulatorja nivoja, s plovcem za montažo v raztežilnik ter povezovalno cevjo. Regulator je izvedbe "stalno polno", z vsem potrebnim pritrdilnim in tesnilnim materialom ter pilot ventiuli v INOX izvedbi.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</si>
</sst>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quot;SIT&quot;_-;\-* #,##0.00\ &quot;SIT&quot;_-;_-* &quot;-&quot;??\ &quot;SIT&quot;_-;_-@_-"/>
    <numFmt numFmtId="165" formatCode="0.0"/>
    <numFmt numFmtId="166" formatCode="[$€-2]\ #,##0.00;\-[$€-2]\ #,##0.00"/>
    <numFmt numFmtId="167" formatCode="#,##0.00\ &quot;€&quot;"/>
    <numFmt numFmtId="168" formatCode="#."/>
  </numFmts>
  <fonts count="16" x14ac:knownFonts="1">
    <font>
      <sz val="10"/>
      <name val="Arial CE"/>
      <charset val="238"/>
    </font>
    <font>
      <sz val="10"/>
      <name val="Arial CE"/>
      <charset val="238"/>
    </font>
    <font>
      <sz val="11"/>
      <name val="Arial"/>
      <family val="2"/>
      <charset val="238"/>
    </font>
    <font>
      <b/>
      <sz val="11"/>
      <name val="Arial"/>
      <family val="2"/>
      <charset val="238"/>
    </font>
    <font>
      <sz val="8"/>
      <name val="Arial CE"/>
      <charset val="238"/>
    </font>
    <font>
      <b/>
      <sz val="18"/>
      <name val="Arial"/>
      <family val="2"/>
      <charset val="238"/>
    </font>
    <font>
      <b/>
      <sz val="12"/>
      <name val="Arial"/>
      <family val="2"/>
      <charset val="238"/>
    </font>
    <font>
      <b/>
      <sz val="14"/>
      <name val="Arial"/>
      <family val="2"/>
      <charset val="238"/>
    </font>
    <font>
      <b/>
      <sz val="11"/>
      <color rgb="FF0070C0"/>
      <name val="Arial"/>
      <family val="2"/>
    </font>
    <font>
      <b/>
      <sz val="16"/>
      <color rgb="FF0070C0"/>
      <name val="Arial"/>
      <family val="2"/>
    </font>
    <font>
      <sz val="10"/>
      <name val="Arial"/>
      <family val="2"/>
      <charset val="238"/>
    </font>
    <font>
      <sz val="11"/>
      <name val="Arial CE"/>
      <family val="2"/>
      <charset val="238"/>
    </font>
    <font>
      <b/>
      <sz val="11"/>
      <name val="Arial CE"/>
      <family val="2"/>
      <charset val="238"/>
    </font>
    <font>
      <sz val="14"/>
      <name val="Arial CE"/>
      <family val="2"/>
      <charset val="238"/>
    </font>
    <font>
      <sz val="11"/>
      <name val="Arial CE"/>
      <charset val="238"/>
    </font>
    <font>
      <vertAlign val="superscript"/>
      <sz val="11"/>
      <name val="Arial CE"/>
      <family val="2"/>
      <charset val="238"/>
    </font>
  </fonts>
  <fills count="3">
    <fill>
      <patternFill patternType="none"/>
    </fill>
    <fill>
      <patternFill patternType="gray125"/>
    </fill>
    <fill>
      <patternFill patternType="solid">
        <fgColor indexed="43"/>
        <bgColor indexed="64"/>
      </patternFill>
    </fill>
  </fills>
  <borders count="14">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8"/>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applyFill="0" applyBorder="0"/>
  </cellStyleXfs>
  <cellXfs count="93">
    <xf numFmtId="0" fontId="0" fillId="0" borderId="0" xfId="0"/>
    <xf numFmtId="0" fontId="2" fillId="0" borderId="0" xfId="0" applyFont="1" applyAlignment="1">
      <alignment horizontal="center"/>
    </xf>
    <xf numFmtId="0" fontId="2" fillId="0" borderId="0" xfId="0" applyFont="1" applyBorder="1"/>
    <xf numFmtId="0" fontId="2" fillId="0" borderId="0" xfId="0" applyFont="1"/>
    <xf numFmtId="0" fontId="2" fillId="0" borderId="0" xfId="0" applyFont="1" applyAlignment="1">
      <alignment vertical="top" wrapText="1"/>
    </xf>
    <xf numFmtId="0" fontId="2" fillId="0" borderId="0" xfId="0" applyFont="1" applyAlignment="1"/>
    <xf numFmtId="164" fontId="2" fillId="0" borderId="0" xfId="1" applyFont="1" applyAlignment="1"/>
    <xf numFmtId="0" fontId="2" fillId="0" borderId="0" xfId="0" applyFont="1" applyBorder="1" applyAlignment="1"/>
    <xf numFmtId="0" fontId="3" fillId="2" borderId="1" xfId="0" applyFont="1" applyFill="1" applyBorder="1" applyAlignment="1">
      <alignment vertical="top" wrapText="1"/>
    </xf>
    <xf numFmtId="0" fontId="2" fillId="2" borderId="1" xfId="0" applyFont="1" applyFill="1" applyBorder="1" applyAlignment="1">
      <alignment horizontal="center"/>
    </xf>
    <xf numFmtId="49" fontId="2" fillId="0" borderId="0" xfId="0" applyNumberFormat="1" applyFont="1" applyAlignment="1">
      <alignment horizontal="center"/>
    </xf>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166" fontId="2" fillId="0" borderId="0" xfId="1" applyNumberFormat="1" applyFont="1" applyAlignment="1"/>
    <xf numFmtId="0" fontId="6" fillId="0" borderId="0" xfId="0" applyFont="1" applyAlignment="1">
      <alignment vertical="top"/>
    </xf>
    <xf numFmtId="166" fontId="6" fillId="0" borderId="0" xfId="1" applyNumberFormat="1" applyFont="1" applyAlignment="1"/>
    <xf numFmtId="164" fontId="6" fillId="0" borderId="0" xfId="1" applyFont="1" applyAlignment="1"/>
    <xf numFmtId="0" fontId="2" fillId="0" borderId="0" xfId="0" applyFont="1" applyBorder="1" applyAlignment="1">
      <alignment horizontal="center"/>
    </xf>
    <xf numFmtId="164" fontId="2" fillId="0" borderId="0" xfId="1" applyFont="1" applyBorder="1" applyAlignment="1"/>
    <xf numFmtId="0" fontId="6" fillId="2" borderId="2" xfId="0" applyFont="1" applyFill="1" applyBorder="1" applyAlignment="1">
      <alignment vertical="top"/>
    </xf>
    <xf numFmtId="0" fontId="2" fillId="2" borderId="3" xfId="0" applyFont="1" applyFill="1" applyBorder="1" applyAlignment="1">
      <alignment horizontal="center"/>
    </xf>
    <xf numFmtId="164" fontId="2" fillId="2" borderId="3" xfId="1" applyFont="1" applyFill="1" applyBorder="1" applyAlignment="1"/>
    <xf numFmtId="0" fontId="6" fillId="0" borderId="0" xfId="0" applyFont="1" applyAlignment="1">
      <alignment horizontal="center"/>
    </xf>
    <xf numFmtId="0" fontId="6" fillId="0" borderId="0" xfId="0" applyFont="1" applyBorder="1" applyAlignment="1">
      <alignment horizontal="center"/>
    </xf>
    <xf numFmtId="164" fontId="6" fillId="0" borderId="0" xfId="1" applyFont="1" applyBorder="1" applyAlignment="1"/>
    <xf numFmtId="0" fontId="7" fillId="2" borderId="2" xfId="0" applyFont="1" applyFill="1" applyBorder="1" applyAlignment="1">
      <alignment vertical="top"/>
    </xf>
    <xf numFmtId="0" fontId="7" fillId="2" borderId="3" xfId="0" applyFont="1" applyFill="1" applyBorder="1" applyAlignment="1">
      <alignment horizontal="center"/>
    </xf>
    <xf numFmtId="164" fontId="7" fillId="2" borderId="3" xfId="1" applyFont="1" applyFill="1" applyBorder="1" applyAlignment="1"/>
    <xf numFmtId="0" fontId="6" fillId="0" borderId="0" xfId="0" applyFont="1" applyBorder="1" applyAlignment="1">
      <alignment vertical="top"/>
    </xf>
    <xf numFmtId="165" fontId="2" fillId="2" borderId="1" xfId="0" applyNumberFormat="1" applyFont="1" applyFill="1" applyBorder="1" applyAlignment="1">
      <alignment horizontal="center"/>
    </xf>
    <xf numFmtId="165" fontId="2" fillId="0" borderId="0" xfId="0" applyNumberFormat="1" applyFont="1" applyAlignment="1">
      <alignment horizontal="center"/>
    </xf>
    <xf numFmtId="9" fontId="2" fillId="0" borderId="0" xfId="2" applyFont="1" applyAlignment="1">
      <alignment horizontal="center"/>
    </xf>
    <xf numFmtId="167" fontId="2" fillId="2" borderId="1" xfId="1" applyNumberFormat="1" applyFont="1" applyFill="1" applyBorder="1" applyAlignment="1">
      <alignment horizontal="center"/>
    </xf>
    <xf numFmtId="167" fontId="2" fillId="0" borderId="0" xfId="1" applyNumberFormat="1" applyFont="1" applyAlignment="1"/>
    <xf numFmtId="167" fontId="2" fillId="0" borderId="0" xfId="1" applyNumberFormat="1" applyFont="1" applyBorder="1" applyAlignment="1"/>
    <xf numFmtId="167" fontId="3" fillId="2" borderId="1" xfId="1" applyNumberFormat="1" applyFont="1" applyFill="1" applyBorder="1" applyAlignment="1">
      <alignment horizontal="right"/>
    </xf>
    <xf numFmtId="167" fontId="3" fillId="2" borderId="1" xfId="1" applyNumberFormat="1" applyFont="1" applyFill="1" applyBorder="1" applyAlignment="1"/>
    <xf numFmtId="0" fontId="6" fillId="0" borderId="4" xfId="0" applyFont="1" applyBorder="1" applyAlignment="1">
      <alignment vertical="top"/>
    </xf>
    <xf numFmtId="0" fontId="2" fillId="0" borderId="5" xfId="0" applyFont="1" applyBorder="1" applyAlignment="1">
      <alignment horizontal="center"/>
    </xf>
    <xf numFmtId="164" fontId="2" fillId="0" borderId="5" xfId="1" applyFont="1" applyBorder="1" applyAlignment="1"/>
    <xf numFmtId="0" fontId="6" fillId="0" borderId="6" xfId="0" applyFont="1" applyBorder="1" applyAlignment="1">
      <alignment vertical="top"/>
    </xf>
    <xf numFmtId="167" fontId="2" fillId="0" borderId="0" xfId="0" applyNumberFormat="1" applyFont="1" applyAlignment="1"/>
    <xf numFmtId="167" fontId="6" fillId="0" borderId="0" xfId="0" applyNumberFormat="1" applyFont="1" applyAlignment="1"/>
    <xf numFmtId="167" fontId="3" fillId="2" borderId="1" xfId="0" applyNumberFormat="1" applyFont="1" applyFill="1" applyBorder="1" applyAlignment="1">
      <alignment vertical="top"/>
    </xf>
    <xf numFmtId="9" fontId="2" fillId="0" borderId="0" xfId="2" applyNumberFormat="1" applyFont="1" applyAlignment="1">
      <alignment horizontal="center"/>
    </xf>
    <xf numFmtId="167" fontId="2" fillId="0" borderId="5" xfId="1" applyNumberFormat="1" applyFont="1" applyBorder="1" applyAlignment="1">
      <alignment horizontal="right"/>
    </xf>
    <xf numFmtId="167" fontId="2" fillId="0" borderId="0" xfId="1" applyNumberFormat="1" applyFont="1" applyBorder="1" applyAlignment="1">
      <alignment horizontal="right"/>
    </xf>
    <xf numFmtId="167" fontId="6" fillId="0" borderId="0" xfId="1" applyNumberFormat="1" applyFont="1" applyBorder="1" applyAlignment="1">
      <alignment horizontal="right"/>
    </xf>
    <xf numFmtId="167" fontId="2" fillId="2" borderId="3" xfId="1" applyNumberFormat="1" applyFont="1" applyFill="1" applyBorder="1" applyAlignment="1">
      <alignment horizontal="right"/>
    </xf>
    <xf numFmtId="167" fontId="6" fillId="0" borderId="0" xfId="0" applyNumberFormat="1" applyFont="1" applyBorder="1" applyAlignment="1">
      <alignment horizontal="right"/>
    </xf>
    <xf numFmtId="167" fontId="7" fillId="2" borderId="3" xfId="1" applyNumberFormat="1" applyFont="1" applyFill="1" applyBorder="1" applyAlignment="1">
      <alignment horizontal="right"/>
    </xf>
    <xf numFmtId="0" fontId="2" fillId="2" borderId="1" xfId="0" applyNumberFormat="1" applyFont="1" applyFill="1" applyBorder="1" applyAlignment="1">
      <alignment horizontal="center"/>
    </xf>
    <xf numFmtId="0" fontId="2" fillId="0" borderId="0" xfId="0" applyNumberFormat="1" applyFont="1" applyAlignment="1">
      <alignment horizontal="center"/>
    </xf>
    <xf numFmtId="0" fontId="2" fillId="2" borderId="1" xfId="0" applyFont="1" applyFill="1" applyBorder="1" applyAlignment="1">
      <alignment vertical="center" wrapText="1"/>
    </xf>
    <xf numFmtId="165" fontId="2" fillId="2" borderId="1" xfId="0" applyNumberFormat="1" applyFont="1" applyFill="1" applyBorder="1" applyAlignment="1">
      <alignment vertical="center" wrapText="1"/>
    </xf>
    <xf numFmtId="167" fontId="3" fillId="2" borderId="1" xfId="1" applyNumberFormat="1" applyFont="1" applyFill="1" applyBorder="1" applyAlignment="1">
      <alignment vertical="center" wrapText="1"/>
    </xf>
    <xf numFmtId="0" fontId="2" fillId="0" borderId="0" xfId="0" applyFont="1" applyAlignment="1">
      <alignment vertical="center" wrapText="1"/>
    </xf>
    <xf numFmtId="0" fontId="6" fillId="2" borderId="7" xfId="0" applyFont="1" applyFill="1" applyBorder="1" applyAlignment="1">
      <alignment vertical="top"/>
    </xf>
    <xf numFmtId="0" fontId="6" fillId="2" borderId="8" xfId="0" applyFont="1" applyFill="1" applyBorder="1" applyAlignment="1">
      <alignment horizontal="center"/>
    </xf>
    <xf numFmtId="164" fontId="6" fillId="2" borderId="8" xfId="1" applyFont="1" applyFill="1" applyBorder="1" applyAlignment="1"/>
    <xf numFmtId="167" fontId="6" fillId="2" borderId="8" xfId="1" applyNumberFormat="1" applyFont="1" applyFill="1" applyBorder="1" applyAlignment="1">
      <alignment horizontal="right"/>
    </xf>
    <xf numFmtId="0" fontId="2" fillId="0" borderId="0" xfId="0" applyFont="1" applyBorder="1" applyAlignment="1">
      <alignment vertical="top" wrapText="1"/>
    </xf>
    <xf numFmtId="165" fontId="11" fillId="0" borderId="0" xfId="3" applyNumberFormat="1" applyFont="1" applyFill="1" applyBorder="1" applyAlignment="1">
      <alignment vertical="top" wrapText="1"/>
    </xf>
    <xf numFmtId="0" fontId="12" fillId="0" borderId="0" xfId="3" applyFont="1" applyFill="1" applyBorder="1" applyAlignment="1">
      <alignment vertical="top" wrapText="1"/>
    </xf>
    <xf numFmtId="4" fontId="11" fillId="0" borderId="0" xfId="0" applyNumberFormat="1" applyFont="1"/>
    <xf numFmtId="4" fontId="11" fillId="0" borderId="0" xfId="3" applyNumberFormat="1" applyFont="1" applyFill="1" applyBorder="1"/>
    <xf numFmtId="0" fontId="11" fillId="0" borderId="0" xfId="3" applyFont="1" applyFill="1" applyBorder="1"/>
    <xf numFmtId="0" fontId="13" fillId="0" borderId="13" xfId="3" applyFont="1" applyFill="1" applyBorder="1" applyAlignment="1">
      <alignment vertical="top" wrapText="1"/>
    </xf>
    <xf numFmtId="0" fontId="11" fillId="0" borderId="13" xfId="3" applyFont="1" applyFill="1" applyBorder="1"/>
    <xf numFmtId="0" fontId="11" fillId="0" borderId="0" xfId="3" applyFont="1" applyFill="1" applyBorder="1" applyAlignment="1">
      <alignment vertical="top" wrapText="1"/>
    </xf>
    <xf numFmtId="0" fontId="14" fillId="0" borderId="0" xfId="3" applyFont="1" applyFill="1" applyBorder="1" applyAlignment="1">
      <alignment vertical="top" wrapText="1"/>
    </xf>
    <xf numFmtId="3" fontId="11" fillId="0" borderId="0" xfId="3" applyNumberFormat="1" applyFont="1" applyFill="1" applyBorder="1"/>
    <xf numFmtId="165" fontId="11" fillId="0" borderId="0" xfId="3" applyNumberFormat="1" applyFont="1" applyFill="1" applyBorder="1" applyAlignment="1">
      <alignment horizontal="left" vertical="top" wrapText="1"/>
    </xf>
    <xf numFmtId="0" fontId="11" fillId="0" borderId="0" xfId="3" applyFont="1" applyFill="1" applyBorder="1" applyAlignment="1">
      <alignment horizontal="right" vertical="top" wrapText="1"/>
    </xf>
    <xf numFmtId="168" fontId="11" fillId="0" borderId="0" xfId="3" applyNumberFormat="1" applyFont="1" applyFill="1" applyBorder="1" applyAlignment="1">
      <alignment vertical="top" wrapText="1"/>
    </xf>
    <xf numFmtId="0" fontId="11" fillId="0" borderId="0" xfId="3" applyFont="1" applyFill="1" applyBorder="1" applyAlignment="1">
      <alignment horizontal="left" vertical="top" wrapText="1"/>
    </xf>
    <xf numFmtId="4" fontId="11" fillId="0" borderId="0" xfId="3" applyNumberFormat="1" applyFont="1" applyFill="1" applyBorder="1" applyAlignment="1">
      <alignment horizontal="right"/>
    </xf>
    <xf numFmtId="168" fontId="11" fillId="0" borderId="0" xfId="3" applyNumberFormat="1" applyFont="1" applyFill="1" applyBorder="1" applyAlignment="1">
      <alignment horizontal="left" vertical="top" wrapText="1"/>
    </xf>
    <xf numFmtId="49" fontId="2" fillId="0" borderId="0" xfId="0" applyNumberFormat="1" applyFont="1" applyAlignment="1">
      <alignment vertical="top" wrapText="1"/>
    </xf>
    <xf numFmtId="0" fontId="5" fillId="0" borderId="0" xfId="0" applyFont="1" applyAlignment="1">
      <alignment horizontal="center" vertical="top" wrapText="1"/>
    </xf>
    <xf numFmtId="167" fontId="6" fillId="2" borderId="8" xfId="1" applyNumberFormat="1" applyFont="1" applyFill="1" applyBorder="1" applyAlignment="1">
      <alignment horizontal="right"/>
    </xf>
    <xf numFmtId="167" fontId="6" fillId="2" borderId="12" xfId="1" applyNumberFormat="1" applyFont="1" applyFill="1" applyBorder="1" applyAlignment="1">
      <alignment horizontal="right"/>
    </xf>
    <xf numFmtId="167" fontId="7" fillId="2" borderId="3" xfId="1" applyNumberFormat="1" applyFont="1" applyFill="1" applyBorder="1" applyAlignment="1">
      <alignment horizontal="right"/>
    </xf>
    <xf numFmtId="167" fontId="7" fillId="2" borderId="10" xfId="1" applyNumberFormat="1" applyFont="1" applyFill="1" applyBorder="1" applyAlignment="1">
      <alignment horizontal="right"/>
    </xf>
    <xf numFmtId="0" fontId="9" fillId="0" borderId="0" xfId="0" applyFont="1" applyAlignment="1">
      <alignment horizontal="center" vertical="top" wrapText="1"/>
    </xf>
    <xf numFmtId="167" fontId="6" fillId="0" borderId="5" xfId="1" applyNumberFormat="1" applyFont="1" applyBorder="1" applyAlignment="1">
      <alignment horizontal="right"/>
    </xf>
    <xf numFmtId="167" fontId="6" fillId="0" borderId="11" xfId="1" applyNumberFormat="1" applyFont="1" applyBorder="1" applyAlignment="1">
      <alignment horizontal="right"/>
    </xf>
    <xf numFmtId="167" fontId="6" fillId="0" borderId="0" xfId="1" applyNumberFormat="1" applyFont="1" applyBorder="1" applyAlignment="1">
      <alignment horizontal="right"/>
    </xf>
    <xf numFmtId="167" fontId="6" fillId="0" borderId="9" xfId="1" applyNumberFormat="1" applyFont="1" applyBorder="1" applyAlignment="1">
      <alignment horizontal="right"/>
    </xf>
    <xf numFmtId="167" fontId="6" fillId="2" borderId="3" xfId="1" applyNumberFormat="1" applyFont="1" applyFill="1" applyBorder="1" applyAlignment="1">
      <alignment horizontal="right"/>
    </xf>
    <xf numFmtId="167" fontId="6" fillId="2" borderId="10" xfId="1" applyNumberFormat="1" applyFont="1" applyFill="1" applyBorder="1" applyAlignment="1">
      <alignment horizontal="right"/>
    </xf>
    <xf numFmtId="3" fontId="8" fillId="0" borderId="0" xfId="0" applyNumberFormat="1" applyFont="1" applyAlignment="1">
      <alignment horizontal="center" vertical="top"/>
    </xf>
  </cellXfs>
  <cellStyles count="4">
    <cellStyle name="Navadno" xfId="0" builtinId="0"/>
    <cellStyle name="Normal_1.3.2" xfId="3"/>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24"/>
  <sheetViews>
    <sheetView tabSelected="1" workbookViewId="0">
      <selection activeCell="B9" sqref="B9:I9"/>
    </sheetView>
  </sheetViews>
  <sheetFormatPr defaultColWidth="9.5703125" defaultRowHeight="14.25" x14ac:dyDescent="0.2"/>
  <cols>
    <col min="1" max="2" width="9.5703125" style="11" customWidth="1"/>
    <col min="3" max="4" width="9.5703125" style="1" customWidth="1"/>
    <col min="5" max="5" width="9.5703125" style="6" customWidth="1"/>
    <col min="6" max="6" width="23.28515625" style="6" customWidth="1"/>
    <col min="7" max="7" width="6.7109375" style="14" customWidth="1"/>
    <col min="8" max="8" width="7" style="14" customWidth="1"/>
    <col min="9" max="9" width="14.85546875" style="42" customWidth="1"/>
    <col min="10" max="16384" width="9.5703125" style="3"/>
  </cols>
  <sheetData>
    <row r="7" spans="2:9" ht="23.25" customHeight="1" x14ac:dyDescent="0.2">
      <c r="B7" s="80" t="s">
        <v>20</v>
      </c>
      <c r="C7" s="80"/>
      <c r="D7" s="80"/>
      <c r="E7" s="80"/>
      <c r="F7" s="80"/>
      <c r="G7" s="80"/>
      <c r="H7" s="80"/>
      <c r="I7" s="80"/>
    </row>
    <row r="9" spans="2:9" ht="20.25" x14ac:dyDescent="0.2">
      <c r="B9" s="85" t="s">
        <v>103</v>
      </c>
      <c r="C9" s="85"/>
      <c r="D9" s="85"/>
      <c r="E9" s="85"/>
      <c r="F9" s="85"/>
      <c r="G9" s="85"/>
      <c r="H9" s="85"/>
      <c r="I9" s="85"/>
    </row>
    <row r="10" spans="2:9" ht="15" x14ac:dyDescent="0.2">
      <c r="B10" s="92"/>
      <c r="C10" s="92"/>
      <c r="D10" s="92"/>
      <c r="E10" s="92"/>
      <c r="F10" s="92"/>
      <c r="G10" s="92"/>
      <c r="H10" s="92"/>
      <c r="I10" s="92"/>
    </row>
    <row r="11" spans="2:9" ht="15" thickBot="1" x14ac:dyDescent="0.25"/>
    <row r="12" spans="2:9" ht="16.5" thickBot="1" x14ac:dyDescent="0.3">
      <c r="B12" s="38" t="s">
        <v>22</v>
      </c>
      <c r="C12" s="39"/>
      <c r="D12" s="39"/>
      <c r="E12" s="40"/>
      <c r="F12" s="46"/>
      <c r="G12" s="86">
        <f>'Gradbena dela'!E123</f>
        <v>0</v>
      </c>
      <c r="H12" s="86"/>
      <c r="I12" s="87"/>
    </row>
    <row r="13" spans="2:9" ht="15.75" x14ac:dyDescent="0.25">
      <c r="B13" s="41" t="s">
        <v>23</v>
      </c>
      <c r="C13" s="18"/>
      <c r="D13" s="18"/>
      <c r="E13" s="19"/>
      <c r="F13" s="47"/>
      <c r="G13" s="86">
        <f>'Betonska dela'!E70</f>
        <v>0</v>
      </c>
      <c r="H13" s="86"/>
      <c r="I13" s="87"/>
    </row>
    <row r="14" spans="2:9" ht="16.5" thickBot="1" x14ac:dyDescent="0.3">
      <c r="B14" s="41" t="s">
        <v>24</v>
      </c>
      <c r="C14" s="18"/>
      <c r="D14" s="18"/>
      <c r="E14" s="19"/>
      <c r="F14" s="47"/>
      <c r="G14" s="88">
        <f>'Asfalterska dela'!E14</f>
        <v>0</v>
      </c>
      <c r="H14" s="88"/>
      <c r="I14" s="89"/>
    </row>
    <row r="15" spans="2:9" ht="16.5" thickBot="1" x14ac:dyDescent="0.3">
      <c r="B15" s="20" t="s">
        <v>21</v>
      </c>
      <c r="C15" s="21"/>
      <c r="D15" s="21"/>
      <c r="E15" s="22"/>
      <c r="F15" s="49"/>
      <c r="G15" s="90">
        <f>SUM(G12:I14)</f>
        <v>0</v>
      </c>
      <c r="H15" s="90"/>
      <c r="I15" s="91"/>
    </row>
    <row r="16" spans="2:9" ht="16.5" thickBot="1" x14ac:dyDescent="0.3">
      <c r="B16" s="29"/>
      <c r="C16" s="18"/>
      <c r="D16" s="18"/>
      <c r="E16" s="19"/>
      <c r="F16" s="47"/>
      <c r="G16" s="48"/>
      <c r="H16" s="48"/>
      <c r="I16" s="48"/>
    </row>
    <row r="17" spans="2:9" ht="15.75" x14ac:dyDescent="0.25">
      <c r="B17" s="38" t="s">
        <v>56</v>
      </c>
      <c r="C17" s="39"/>
      <c r="D17" s="39"/>
      <c r="E17" s="40"/>
      <c r="F17" s="46"/>
      <c r="G17" s="86">
        <f>'Vodoinstalacijska dela'!F55</f>
        <v>0</v>
      </c>
      <c r="H17" s="86"/>
      <c r="I17" s="87"/>
    </row>
    <row r="18" spans="2:9" ht="16.5" thickBot="1" x14ac:dyDescent="0.3">
      <c r="B18" s="58" t="s">
        <v>21</v>
      </c>
      <c r="C18" s="59"/>
      <c r="D18" s="59"/>
      <c r="E18" s="60"/>
      <c r="F18" s="61"/>
      <c r="G18" s="81">
        <f>SUM(G17:I17)</f>
        <v>0</v>
      </c>
      <c r="H18" s="81"/>
      <c r="I18" s="82"/>
    </row>
    <row r="19" spans="2:9" ht="16.5" thickBot="1" x14ac:dyDescent="0.3">
      <c r="B19" s="29"/>
      <c r="C19" s="24"/>
      <c r="D19" s="24"/>
      <c r="E19" s="25"/>
      <c r="F19" s="48"/>
      <c r="G19" s="48"/>
      <c r="H19" s="48"/>
      <c r="I19" s="50"/>
    </row>
    <row r="20" spans="2:9" ht="18.75" thickBot="1" x14ac:dyDescent="0.3">
      <c r="B20" s="26" t="s">
        <v>33</v>
      </c>
      <c r="C20" s="27"/>
      <c r="D20" s="27"/>
      <c r="E20" s="28"/>
      <c r="F20" s="51"/>
      <c r="G20" s="83">
        <f>G15+G18</f>
        <v>0</v>
      </c>
      <c r="H20" s="83"/>
      <c r="I20" s="84"/>
    </row>
    <row r="21" spans="2:9" ht="15.75" x14ac:dyDescent="0.25">
      <c r="B21" s="15"/>
      <c r="C21" s="23"/>
      <c r="D21" s="23"/>
      <c r="E21" s="17"/>
      <c r="F21" s="17"/>
      <c r="G21" s="16"/>
      <c r="H21" s="16"/>
      <c r="I21" s="43"/>
    </row>
    <row r="22" spans="2:9" ht="15.75" x14ac:dyDescent="0.25">
      <c r="B22" s="15"/>
      <c r="C22" s="23"/>
      <c r="D22" s="23"/>
      <c r="E22" s="17"/>
      <c r="F22" s="17"/>
      <c r="G22" s="16"/>
      <c r="H22" s="16"/>
      <c r="I22" s="43"/>
    </row>
    <row r="23" spans="2:9" ht="15.75" x14ac:dyDescent="0.25">
      <c r="B23" s="15"/>
      <c r="C23" s="23"/>
      <c r="D23" s="23"/>
      <c r="E23" s="17"/>
      <c r="F23" s="17"/>
      <c r="G23" s="16"/>
      <c r="H23" s="16"/>
      <c r="I23" s="43"/>
    </row>
    <row r="24" spans="2:9" ht="15.75" x14ac:dyDescent="0.25">
      <c r="B24" s="15"/>
      <c r="C24" s="23"/>
      <c r="D24" s="23"/>
      <c r="E24" s="17"/>
      <c r="F24" s="17"/>
      <c r="G24" s="16"/>
      <c r="H24" s="16"/>
      <c r="I24" s="43"/>
    </row>
  </sheetData>
  <mergeCells count="10">
    <mergeCell ref="B7:I7"/>
    <mergeCell ref="G18:I18"/>
    <mergeCell ref="G20:I20"/>
    <mergeCell ref="B9:I9"/>
    <mergeCell ref="G12:I12"/>
    <mergeCell ref="G13:I13"/>
    <mergeCell ref="G14:I14"/>
    <mergeCell ref="G15:I15"/>
    <mergeCell ref="G17:I17"/>
    <mergeCell ref="B10:I10"/>
  </mergeCells>
  <phoneticPr fontId="4" type="noConversion"/>
  <pageMargins left="0.75" right="0.75" top="1" bottom="1" header="0" footer="0"/>
  <pageSetup paperSize="9" scale="9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323"/>
  <sheetViews>
    <sheetView zoomScaleNormal="100" workbookViewId="0"/>
  </sheetViews>
  <sheetFormatPr defaultColWidth="9.140625" defaultRowHeight="14.25" x14ac:dyDescent="0.2"/>
  <cols>
    <col min="1" max="1" width="4.7109375" style="11" customWidth="1"/>
    <col min="2" max="2" width="46.28515625" style="4" bestFit="1" customWidth="1"/>
    <col min="3" max="3" width="7.42578125" style="53" customWidth="1"/>
    <col min="4" max="4" width="9.28515625" style="31" customWidth="1"/>
    <col min="5" max="5" width="11.5703125" style="34" customWidth="1"/>
    <col min="6" max="6" width="14.28515625" style="34" customWidth="1"/>
    <col min="7" max="7" width="9.140625" style="5"/>
    <col min="8" max="16384" width="9.140625" style="3"/>
  </cols>
  <sheetData>
    <row r="1" spans="1:171" ht="15.75" thickBot="1" x14ac:dyDescent="0.25">
      <c r="A1" s="8" t="s">
        <v>7</v>
      </c>
      <c r="B1" s="8" t="s">
        <v>8</v>
      </c>
      <c r="C1" s="52"/>
      <c r="D1" s="30"/>
      <c r="E1" s="33"/>
      <c r="F1" s="33"/>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row>
    <row r="2" spans="1:171" x14ac:dyDescent="0.2">
      <c r="A2" s="4"/>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row>
    <row r="3" spans="1:171" x14ac:dyDescent="0.2">
      <c r="A3" s="4"/>
      <c r="C3" s="1"/>
      <c r="G3" s="3"/>
    </row>
    <row r="4" spans="1:171" s="67" customFormat="1" ht="15" x14ac:dyDescent="0.2">
      <c r="A4" s="63"/>
      <c r="B4" s="64"/>
      <c r="C4" s="65"/>
      <c r="D4" s="66"/>
      <c r="E4" s="66"/>
    </row>
    <row r="5" spans="1:171" s="67" customFormat="1" ht="18" x14ac:dyDescent="0.2">
      <c r="A5" s="68" t="s">
        <v>58</v>
      </c>
      <c r="B5" s="68" t="s">
        <v>59</v>
      </c>
      <c r="C5" s="69"/>
      <c r="D5" s="69"/>
      <c r="E5" s="69"/>
    </row>
    <row r="6" spans="1:171" s="67" customFormat="1" x14ac:dyDescent="0.2">
      <c r="A6" s="70"/>
      <c r="B6" s="70"/>
    </row>
    <row r="7" spans="1:171" s="67" customFormat="1" ht="45" customHeight="1" x14ac:dyDescent="0.2">
      <c r="A7" s="64"/>
      <c r="B7" s="71" t="s">
        <v>102</v>
      </c>
    </row>
    <row r="8" spans="1:171" s="67" customFormat="1" ht="15" x14ac:dyDescent="0.2">
      <c r="A8" s="63"/>
      <c r="B8" s="64"/>
      <c r="C8" s="65"/>
      <c r="D8" s="66"/>
      <c r="E8" s="66"/>
    </row>
    <row r="9" spans="1:171" s="67" customFormat="1" x14ac:dyDescent="0.2">
      <c r="A9" s="70"/>
      <c r="B9" s="70"/>
    </row>
    <row r="10" spans="1:171" s="67" customFormat="1" x14ac:dyDescent="0.2">
      <c r="A10" s="70"/>
      <c r="B10" s="70"/>
    </row>
    <row r="11" spans="1:171" s="67" customFormat="1" x14ac:dyDescent="0.2">
      <c r="A11" s="70"/>
      <c r="B11" s="70"/>
    </row>
    <row r="12" spans="1:171" s="67" customFormat="1" ht="28.5" x14ac:dyDescent="0.2">
      <c r="A12" s="63"/>
      <c r="B12" s="70" t="s">
        <v>60</v>
      </c>
      <c r="C12" s="72"/>
      <c r="D12" s="72"/>
      <c r="E12" s="72"/>
    </row>
    <row r="13" spans="1:171" s="67" customFormat="1" x14ac:dyDescent="0.2">
      <c r="A13" s="63"/>
      <c r="B13" s="70"/>
      <c r="C13" s="72"/>
      <c r="D13" s="72"/>
      <c r="E13" s="72"/>
    </row>
    <row r="14" spans="1:171" s="67" customFormat="1" x14ac:dyDescent="0.2">
      <c r="A14" s="63"/>
      <c r="B14" s="70"/>
      <c r="C14" s="72"/>
      <c r="D14" s="72"/>
      <c r="E14" s="72"/>
    </row>
    <row r="15" spans="1:171" s="67" customFormat="1" ht="28.5" x14ac:dyDescent="0.2">
      <c r="A15" s="73">
        <v>1</v>
      </c>
      <c r="B15" s="70" t="s">
        <v>61</v>
      </c>
      <c r="C15" s="72"/>
      <c r="D15" s="72"/>
      <c r="E15" s="72"/>
    </row>
    <row r="16" spans="1:171" s="67" customFormat="1" x14ac:dyDescent="0.2">
      <c r="A16" s="73"/>
      <c r="B16" s="74" t="s">
        <v>10</v>
      </c>
      <c r="C16" s="66">
        <v>1</v>
      </c>
      <c r="D16" s="34"/>
      <c r="E16" s="34">
        <f>D16*C16</f>
        <v>0</v>
      </c>
    </row>
    <row r="17" spans="1:5" s="67" customFormat="1" x14ac:dyDescent="0.2">
      <c r="A17" s="73"/>
      <c r="B17" s="74"/>
      <c r="C17" s="66"/>
      <c r="D17" s="66"/>
      <c r="E17" s="66"/>
    </row>
    <row r="18" spans="1:5" s="67" customFormat="1" ht="28.5" x14ac:dyDescent="0.2">
      <c r="A18" s="73">
        <v>2</v>
      </c>
      <c r="B18" s="70" t="s">
        <v>62</v>
      </c>
      <c r="C18" s="72"/>
      <c r="D18" s="72"/>
      <c r="E18" s="72"/>
    </row>
    <row r="19" spans="1:5" s="67" customFormat="1" x14ac:dyDescent="0.2">
      <c r="A19" s="75"/>
      <c r="B19" s="74" t="s">
        <v>10</v>
      </c>
      <c r="C19" s="66">
        <v>8</v>
      </c>
      <c r="D19" s="34"/>
      <c r="E19" s="34">
        <f>D19*C19</f>
        <v>0</v>
      </c>
    </row>
    <row r="20" spans="1:5" s="67" customFormat="1" x14ac:dyDescent="0.2">
      <c r="A20" s="63"/>
      <c r="B20" s="70"/>
      <c r="C20" s="72"/>
      <c r="D20" s="72"/>
      <c r="E20" s="72"/>
    </row>
    <row r="21" spans="1:5" s="67" customFormat="1" ht="71.25" x14ac:dyDescent="0.2">
      <c r="A21" s="73">
        <v>3</v>
      </c>
      <c r="B21" s="70" t="s">
        <v>63</v>
      </c>
      <c r="C21" s="72"/>
      <c r="D21" s="72"/>
      <c r="E21" s="72"/>
    </row>
    <row r="22" spans="1:5" s="67" customFormat="1" ht="16.5" x14ac:dyDescent="0.2">
      <c r="A22" s="63"/>
      <c r="B22" s="74" t="s">
        <v>64</v>
      </c>
      <c r="C22" s="66">
        <v>158</v>
      </c>
      <c r="D22" s="34"/>
      <c r="E22" s="34">
        <f>D22*C22</f>
        <v>0</v>
      </c>
    </row>
    <row r="23" spans="1:5" s="67" customFormat="1" x14ac:dyDescent="0.2">
      <c r="A23" s="63"/>
      <c r="B23" s="74"/>
      <c r="C23" s="66"/>
      <c r="D23" s="66"/>
      <c r="E23" s="66"/>
    </row>
    <row r="24" spans="1:5" s="67" customFormat="1" ht="57" x14ac:dyDescent="0.2">
      <c r="A24" s="73">
        <v>4</v>
      </c>
      <c r="B24" s="4" t="s">
        <v>65</v>
      </c>
      <c r="C24" s="72"/>
      <c r="D24" s="72"/>
      <c r="E24" s="72"/>
    </row>
    <row r="25" spans="1:5" s="67" customFormat="1" x14ac:dyDescent="0.2">
      <c r="A25" s="63"/>
      <c r="B25" s="74" t="s">
        <v>10</v>
      </c>
      <c r="C25" s="66">
        <v>7</v>
      </c>
      <c r="D25" s="34"/>
      <c r="E25" s="34">
        <f>D25*C25</f>
        <v>0</v>
      </c>
    </row>
    <row r="26" spans="1:5" s="67" customFormat="1" x14ac:dyDescent="0.2">
      <c r="A26" s="63"/>
      <c r="B26" s="74"/>
      <c r="C26" s="66"/>
      <c r="D26" s="66"/>
      <c r="E26" s="66"/>
    </row>
    <row r="27" spans="1:5" s="67" customFormat="1" ht="99.75" x14ac:dyDescent="0.2">
      <c r="A27" s="73">
        <v>5</v>
      </c>
      <c r="B27" s="70" t="s">
        <v>66</v>
      </c>
      <c r="C27" s="72"/>
      <c r="D27" s="72"/>
      <c r="E27" s="72"/>
    </row>
    <row r="28" spans="1:5" s="67" customFormat="1" ht="16.5" x14ac:dyDescent="0.2">
      <c r="A28" s="75"/>
      <c r="B28" s="74" t="s">
        <v>67</v>
      </c>
      <c r="C28" s="66">
        <v>79</v>
      </c>
      <c r="D28" s="34"/>
      <c r="E28" s="34">
        <f>D28*C28</f>
        <v>0</v>
      </c>
    </row>
    <row r="29" spans="1:5" s="67" customFormat="1" x14ac:dyDescent="0.2">
      <c r="A29" s="63"/>
      <c r="B29" s="70"/>
      <c r="C29" s="72"/>
      <c r="D29" s="72"/>
      <c r="E29" s="72"/>
    </row>
    <row r="30" spans="1:5" s="67" customFormat="1" ht="115.9" customHeight="1" x14ac:dyDescent="0.2">
      <c r="A30" s="73">
        <v>6</v>
      </c>
      <c r="B30" s="76" t="s">
        <v>104</v>
      </c>
      <c r="C30" s="77"/>
      <c r="D30" s="77"/>
      <c r="E30" s="77"/>
    </row>
    <row r="31" spans="1:5" s="67" customFormat="1" ht="16.5" x14ac:dyDescent="0.2">
      <c r="A31" s="73"/>
      <c r="B31" s="74" t="s">
        <v>68</v>
      </c>
      <c r="C31" s="66">
        <v>41.6</v>
      </c>
      <c r="D31" s="34"/>
      <c r="E31" s="34">
        <f>D31*C31</f>
        <v>0</v>
      </c>
    </row>
    <row r="32" spans="1:5" s="67" customFormat="1" x14ac:dyDescent="0.2">
      <c r="A32" s="73"/>
      <c r="B32" s="74"/>
      <c r="C32" s="66"/>
      <c r="D32" s="66"/>
      <c r="E32" s="66"/>
    </row>
    <row r="33" spans="1:6" s="67" customFormat="1" ht="228" x14ac:dyDescent="0.2">
      <c r="A33" s="73">
        <v>7</v>
      </c>
      <c r="B33" s="70" t="s">
        <v>105</v>
      </c>
      <c r="C33" s="72"/>
      <c r="D33" s="72"/>
      <c r="E33" s="72"/>
    </row>
    <row r="34" spans="1:6" s="67" customFormat="1" ht="16.5" x14ac:dyDescent="0.2">
      <c r="A34" s="73"/>
      <c r="B34" s="74" t="s">
        <v>69</v>
      </c>
      <c r="C34" s="66" t="s">
        <v>58</v>
      </c>
      <c r="D34" s="66"/>
      <c r="E34" s="66" t="s">
        <v>58</v>
      </c>
    </row>
    <row r="35" spans="1:6" s="67" customFormat="1" x14ac:dyDescent="0.2">
      <c r="A35" s="73"/>
      <c r="B35" s="74" t="s">
        <v>58</v>
      </c>
      <c r="C35" s="66">
        <v>130</v>
      </c>
      <c r="D35" s="34"/>
      <c r="E35" s="34">
        <f>D35*C35</f>
        <v>0</v>
      </c>
    </row>
    <row r="36" spans="1:6" s="67" customFormat="1" ht="16.5" x14ac:dyDescent="0.2">
      <c r="A36" s="73"/>
      <c r="B36" s="74" t="s">
        <v>70</v>
      </c>
      <c r="C36" s="66" t="s">
        <v>58</v>
      </c>
      <c r="D36" s="66"/>
      <c r="E36" s="66" t="s">
        <v>58</v>
      </c>
      <c r="F36" s="67" t="s">
        <v>58</v>
      </c>
    </row>
    <row r="37" spans="1:6" s="67" customFormat="1" x14ac:dyDescent="0.2">
      <c r="A37" s="73"/>
      <c r="B37" s="74" t="s">
        <v>58</v>
      </c>
      <c r="C37" s="66">
        <v>235</v>
      </c>
      <c r="D37" s="34"/>
      <c r="E37" s="34">
        <f>D37*C37</f>
        <v>0</v>
      </c>
    </row>
    <row r="38" spans="1:6" s="67" customFormat="1" ht="16.5" x14ac:dyDescent="0.2">
      <c r="A38" s="73"/>
      <c r="B38" s="74" t="s">
        <v>71</v>
      </c>
      <c r="C38" s="66" t="s">
        <v>58</v>
      </c>
      <c r="D38" s="66"/>
      <c r="E38" s="66" t="s">
        <v>58</v>
      </c>
    </row>
    <row r="39" spans="1:6" s="67" customFormat="1" x14ac:dyDescent="0.2">
      <c r="A39" s="73"/>
      <c r="B39" s="74" t="s">
        <v>58</v>
      </c>
      <c r="C39" s="66">
        <v>455</v>
      </c>
      <c r="D39" s="34"/>
      <c r="E39" s="34">
        <f>D39*C39</f>
        <v>0</v>
      </c>
    </row>
    <row r="40" spans="1:6" s="67" customFormat="1" x14ac:dyDescent="0.2">
      <c r="A40" s="73"/>
      <c r="B40" s="74"/>
      <c r="C40" s="66"/>
      <c r="D40" s="66"/>
      <c r="E40" s="66"/>
    </row>
    <row r="41" spans="1:6" s="67" customFormat="1" ht="58.9" customHeight="1" x14ac:dyDescent="0.2">
      <c r="A41" s="73">
        <v>8</v>
      </c>
      <c r="B41" s="70" t="s">
        <v>72</v>
      </c>
      <c r="C41" s="72"/>
      <c r="D41" s="72"/>
      <c r="E41" s="72"/>
    </row>
    <row r="42" spans="1:6" s="67" customFormat="1" ht="16.5" x14ac:dyDescent="0.2">
      <c r="A42" s="63"/>
      <c r="B42" s="74" t="s">
        <v>64</v>
      </c>
      <c r="C42" s="66">
        <v>211</v>
      </c>
      <c r="D42" s="34"/>
      <c r="E42" s="34">
        <f>D42*C42</f>
        <v>0</v>
      </c>
    </row>
    <row r="43" spans="1:6" s="67" customFormat="1" x14ac:dyDescent="0.2">
      <c r="A43" s="63"/>
      <c r="B43" s="74"/>
      <c r="C43" s="66"/>
      <c r="D43" s="66"/>
      <c r="E43" s="66"/>
    </row>
    <row r="44" spans="1:6" s="67" customFormat="1" ht="42.75" x14ac:dyDescent="0.2">
      <c r="A44" s="73">
        <v>9</v>
      </c>
      <c r="B44" s="70" t="s">
        <v>73</v>
      </c>
      <c r="C44" s="72"/>
      <c r="D44" s="72"/>
      <c r="E44" s="72"/>
    </row>
    <row r="45" spans="1:6" s="67" customFormat="1" ht="16.5" x14ac:dyDescent="0.2">
      <c r="A45" s="63"/>
      <c r="B45" s="74" t="s">
        <v>68</v>
      </c>
      <c r="C45" s="66">
        <v>362</v>
      </c>
      <c r="D45" s="34"/>
      <c r="E45" s="34">
        <f>D45*C45</f>
        <v>0</v>
      </c>
    </row>
    <row r="46" spans="1:6" s="67" customFormat="1" x14ac:dyDescent="0.2">
      <c r="A46" s="63"/>
      <c r="B46" s="74"/>
      <c r="C46" s="66"/>
      <c r="D46" s="66"/>
      <c r="E46" s="66"/>
    </row>
    <row r="47" spans="1:6" s="67" customFormat="1" ht="85.5" x14ac:dyDescent="0.2">
      <c r="A47" s="73">
        <v>10</v>
      </c>
      <c r="B47" s="70" t="s">
        <v>74</v>
      </c>
      <c r="C47" s="72"/>
      <c r="D47" s="72"/>
      <c r="E47" s="72"/>
    </row>
    <row r="48" spans="1:6" s="67" customFormat="1" ht="16.5" x14ac:dyDescent="0.2">
      <c r="A48" s="63"/>
      <c r="B48" s="74" t="s">
        <v>68</v>
      </c>
      <c r="C48" s="66">
        <v>9</v>
      </c>
      <c r="D48" s="34"/>
      <c r="E48" s="34">
        <f>D48*C48</f>
        <v>0</v>
      </c>
    </row>
    <row r="49" spans="1:5" s="67" customFormat="1" x14ac:dyDescent="0.2">
      <c r="A49" s="63"/>
      <c r="B49" s="74"/>
      <c r="C49" s="66"/>
      <c r="D49" s="66"/>
      <c r="E49" s="66"/>
    </row>
    <row r="50" spans="1:5" s="67" customFormat="1" ht="71.25" x14ac:dyDescent="0.2">
      <c r="A50" s="73">
        <v>11</v>
      </c>
      <c r="B50" s="70" t="s">
        <v>75</v>
      </c>
      <c r="C50" s="72"/>
      <c r="D50" s="72"/>
      <c r="E50" s="72"/>
    </row>
    <row r="51" spans="1:5" s="67" customFormat="1" ht="16.5" x14ac:dyDescent="0.2">
      <c r="A51" s="63"/>
      <c r="B51" s="74" t="s">
        <v>68</v>
      </c>
      <c r="C51" s="66">
        <v>19</v>
      </c>
      <c r="D51" s="34"/>
      <c r="E51" s="34">
        <f>D51*C51</f>
        <v>0</v>
      </c>
    </row>
    <row r="52" spans="1:5" s="67" customFormat="1" x14ac:dyDescent="0.2">
      <c r="A52" s="63"/>
      <c r="B52" s="74"/>
      <c r="C52" s="66"/>
      <c r="D52" s="66"/>
      <c r="E52" s="66"/>
    </row>
    <row r="53" spans="1:5" s="67" customFormat="1" ht="128.25" x14ac:dyDescent="0.2">
      <c r="A53" s="73">
        <v>12</v>
      </c>
      <c r="B53" s="70" t="s">
        <v>76</v>
      </c>
      <c r="C53" s="72"/>
      <c r="D53" s="72"/>
      <c r="E53" s="72"/>
    </row>
    <row r="54" spans="1:5" s="67" customFormat="1" ht="16.5" x14ac:dyDescent="0.2">
      <c r="A54" s="63"/>
      <c r="B54" s="74" t="s">
        <v>68</v>
      </c>
      <c r="C54" s="66">
        <v>7</v>
      </c>
      <c r="D54" s="34"/>
      <c r="E54" s="34">
        <f>D54*C54</f>
        <v>0</v>
      </c>
    </row>
    <row r="55" spans="1:5" s="67" customFormat="1" x14ac:dyDescent="0.2">
      <c r="A55" s="63"/>
      <c r="B55" s="74"/>
      <c r="C55" s="66"/>
      <c r="D55" s="66"/>
      <c r="E55" s="66"/>
    </row>
    <row r="56" spans="1:5" s="67" customFormat="1" ht="89.25" customHeight="1" x14ac:dyDescent="0.2">
      <c r="A56" s="73">
        <v>13</v>
      </c>
      <c r="B56" s="70" t="s">
        <v>77</v>
      </c>
      <c r="C56" s="72"/>
      <c r="D56" s="72"/>
      <c r="E56" s="72"/>
    </row>
    <row r="57" spans="1:5" s="67" customFormat="1" ht="16.5" x14ac:dyDescent="0.2">
      <c r="A57" s="63"/>
      <c r="B57" s="74" t="s">
        <v>68</v>
      </c>
      <c r="C57" s="66">
        <v>700</v>
      </c>
      <c r="D57" s="34"/>
      <c r="E57" s="34">
        <f>D57*C57</f>
        <v>0</v>
      </c>
    </row>
    <row r="58" spans="1:5" s="67" customFormat="1" x14ac:dyDescent="0.2">
      <c r="A58" s="63"/>
      <c r="B58" s="74"/>
      <c r="C58" s="66"/>
      <c r="D58" s="66"/>
      <c r="E58" s="66"/>
    </row>
    <row r="59" spans="1:5" s="67" customFormat="1" ht="108" customHeight="1" x14ac:dyDescent="0.2">
      <c r="A59" s="73">
        <v>14</v>
      </c>
      <c r="B59" s="76" t="s">
        <v>106</v>
      </c>
      <c r="C59" s="77"/>
      <c r="D59" s="77"/>
      <c r="E59" s="77"/>
    </row>
    <row r="60" spans="1:5" s="67" customFormat="1" ht="16.5" x14ac:dyDescent="0.2">
      <c r="A60" s="78"/>
      <c r="B60" s="74" t="s">
        <v>68</v>
      </c>
      <c r="C60" s="77">
        <v>31</v>
      </c>
      <c r="D60" s="34"/>
      <c r="E60" s="34">
        <f>D60*C60</f>
        <v>0</v>
      </c>
    </row>
    <row r="61" spans="1:5" s="67" customFormat="1" x14ac:dyDescent="0.2">
      <c r="A61" s="78"/>
      <c r="B61" s="74"/>
      <c r="C61" s="77"/>
      <c r="D61" s="77"/>
      <c r="E61" s="77"/>
    </row>
    <row r="62" spans="1:5" s="67" customFormat="1" ht="128.25" x14ac:dyDescent="0.2">
      <c r="A62" s="73">
        <v>15</v>
      </c>
      <c r="B62" s="76" t="s">
        <v>78</v>
      </c>
      <c r="C62" s="77"/>
      <c r="D62" s="77"/>
      <c r="E62" s="77"/>
    </row>
    <row r="63" spans="1:5" s="67" customFormat="1" ht="16.5" x14ac:dyDescent="0.2">
      <c r="A63" s="78"/>
      <c r="B63" s="74" t="s">
        <v>67</v>
      </c>
      <c r="C63" s="77">
        <v>17</v>
      </c>
      <c r="D63" s="34"/>
      <c r="E63" s="34">
        <f>D63*C63</f>
        <v>0</v>
      </c>
    </row>
    <row r="64" spans="1:5" s="67" customFormat="1" x14ac:dyDescent="0.2">
      <c r="A64" s="78"/>
      <c r="B64" s="74"/>
      <c r="C64" s="77"/>
      <c r="D64" s="77"/>
      <c r="E64" s="77"/>
    </row>
    <row r="65" spans="1:5" s="67" customFormat="1" ht="171" x14ac:dyDescent="0.2">
      <c r="A65" s="73">
        <v>16</v>
      </c>
      <c r="B65" s="70" t="s">
        <v>79</v>
      </c>
      <c r="C65" s="72"/>
      <c r="D65" s="72"/>
      <c r="E65" s="72"/>
    </row>
    <row r="66" spans="1:5" s="67" customFormat="1" x14ac:dyDescent="0.2">
      <c r="A66" s="78"/>
      <c r="B66" s="74" t="s">
        <v>10</v>
      </c>
      <c r="C66" s="77">
        <v>2</v>
      </c>
      <c r="D66" s="34"/>
      <c r="E66" s="34">
        <f>D66*C66</f>
        <v>0</v>
      </c>
    </row>
    <row r="67" spans="1:5" s="67" customFormat="1" x14ac:dyDescent="0.2">
      <c r="A67" s="78"/>
      <c r="B67" s="74"/>
      <c r="C67" s="77"/>
      <c r="D67" s="77"/>
      <c r="E67" s="77"/>
    </row>
    <row r="68" spans="1:5" s="67" customFormat="1" ht="177.75" customHeight="1" x14ac:dyDescent="0.2">
      <c r="A68" s="73">
        <v>17</v>
      </c>
      <c r="B68" s="70" t="s">
        <v>80</v>
      </c>
      <c r="C68" s="72"/>
      <c r="D68" s="72"/>
      <c r="E68" s="72"/>
    </row>
    <row r="69" spans="1:5" s="67" customFormat="1" x14ac:dyDescent="0.2">
      <c r="A69" s="78"/>
      <c r="B69" s="74" t="s">
        <v>10</v>
      </c>
      <c r="C69" s="77">
        <v>2</v>
      </c>
      <c r="D69" s="34"/>
      <c r="E69" s="34">
        <f>D69*C69</f>
        <v>0</v>
      </c>
    </row>
    <row r="70" spans="1:5" s="67" customFormat="1" x14ac:dyDescent="0.2">
      <c r="A70" s="63"/>
      <c r="B70" s="74"/>
      <c r="C70" s="66"/>
      <c r="D70" s="66"/>
      <c r="E70" s="66"/>
    </row>
    <row r="71" spans="1:5" s="67" customFormat="1" ht="111" customHeight="1" x14ac:dyDescent="0.2">
      <c r="A71" s="73">
        <v>18</v>
      </c>
      <c r="B71" s="70" t="s">
        <v>81</v>
      </c>
      <c r="C71" s="72"/>
      <c r="D71" s="72"/>
      <c r="E71" s="72"/>
    </row>
    <row r="72" spans="1:5" s="67" customFormat="1" x14ac:dyDescent="0.2">
      <c r="A72" s="63"/>
      <c r="B72" s="74" t="s">
        <v>82</v>
      </c>
      <c r="C72" s="66">
        <v>2</v>
      </c>
      <c r="D72" s="34"/>
      <c r="E72" s="34">
        <f>D72*C72</f>
        <v>0</v>
      </c>
    </row>
    <row r="73" spans="1:5" s="67" customFormat="1" x14ac:dyDescent="0.2">
      <c r="A73" s="63"/>
      <c r="B73" s="74"/>
      <c r="C73" s="66"/>
      <c r="D73" s="66"/>
      <c r="E73" s="66"/>
    </row>
    <row r="74" spans="1:5" s="67" customFormat="1" ht="157.5" customHeight="1" x14ac:dyDescent="0.2">
      <c r="A74" s="73">
        <v>19</v>
      </c>
      <c r="B74" s="70" t="s">
        <v>83</v>
      </c>
      <c r="C74" s="72"/>
      <c r="D74" s="72"/>
      <c r="E74" s="72"/>
    </row>
    <row r="75" spans="1:5" s="67" customFormat="1" x14ac:dyDescent="0.2">
      <c r="A75" s="63"/>
      <c r="B75" s="74" t="s">
        <v>84</v>
      </c>
      <c r="C75" s="66">
        <v>1</v>
      </c>
      <c r="D75" s="34"/>
      <c r="E75" s="34">
        <f>D75*C75</f>
        <v>0</v>
      </c>
    </row>
    <row r="76" spans="1:5" s="67" customFormat="1" x14ac:dyDescent="0.2">
      <c r="A76" s="63"/>
      <c r="B76" s="74" t="s">
        <v>85</v>
      </c>
      <c r="C76" s="66">
        <v>2</v>
      </c>
      <c r="D76" s="34"/>
      <c r="E76" s="34">
        <f>D76*C76</f>
        <v>0</v>
      </c>
    </row>
    <row r="77" spans="1:5" s="67" customFormat="1" x14ac:dyDescent="0.2">
      <c r="A77" s="63"/>
      <c r="B77" s="74"/>
      <c r="C77" s="66"/>
      <c r="D77" s="66"/>
      <c r="E77" s="66"/>
    </row>
    <row r="78" spans="1:5" s="67" customFormat="1" ht="99.75" x14ac:dyDescent="0.2">
      <c r="A78" s="73">
        <v>20</v>
      </c>
      <c r="B78" s="70" t="s">
        <v>86</v>
      </c>
      <c r="C78" s="72"/>
      <c r="D78" s="72"/>
      <c r="E78" s="72"/>
    </row>
    <row r="79" spans="1:5" s="67" customFormat="1" x14ac:dyDescent="0.2">
      <c r="A79" s="63"/>
      <c r="B79" s="74" t="s">
        <v>87</v>
      </c>
      <c r="C79" s="66">
        <v>3</v>
      </c>
      <c r="D79" s="34"/>
      <c r="E79" s="34">
        <f>D79*C79</f>
        <v>0</v>
      </c>
    </row>
    <row r="80" spans="1:5" s="67" customFormat="1" x14ac:dyDescent="0.2">
      <c r="A80" s="63"/>
      <c r="B80" s="74"/>
      <c r="C80" s="66"/>
      <c r="D80" s="66"/>
      <c r="E80" s="66"/>
    </row>
    <row r="81" spans="1:5" s="67" customFormat="1" ht="163.5" customHeight="1" x14ac:dyDescent="0.2">
      <c r="A81" s="73">
        <v>21</v>
      </c>
      <c r="B81" s="76" t="s">
        <v>88</v>
      </c>
      <c r="C81" s="77"/>
      <c r="D81" s="77"/>
      <c r="E81" s="77"/>
    </row>
    <row r="82" spans="1:5" s="67" customFormat="1" ht="16.5" x14ac:dyDescent="0.2">
      <c r="A82" s="78"/>
      <c r="B82" s="74" t="s">
        <v>67</v>
      </c>
      <c r="C82" s="77">
        <v>46</v>
      </c>
      <c r="D82" s="34"/>
      <c r="E82" s="34">
        <f>D82*C82</f>
        <v>0</v>
      </c>
    </row>
    <row r="83" spans="1:5" s="67" customFormat="1" x14ac:dyDescent="0.2">
      <c r="A83" s="63"/>
      <c r="B83" s="74"/>
      <c r="C83" s="66"/>
      <c r="D83" s="66"/>
      <c r="E83" s="66"/>
    </row>
    <row r="84" spans="1:5" s="67" customFormat="1" ht="114" x14ac:dyDescent="0.2">
      <c r="A84" s="73">
        <v>22</v>
      </c>
      <c r="B84" s="76" t="s">
        <v>89</v>
      </c>
      <c r="C84" s="77"/>
      <c r="D84" s="77"/>
      <c r="E84" s="77"/>
    </row>
    <row r="85" spans="1:5" s="67" customFormat="1" x14ac:dyDescent="0.2">
      <c r="A85" s="78"/>
      <c r="B85" s="74" t="s">
        <v>10</v>
      </c>
      <c r="C85" s="77">
        <v>1</v>
      </c>
      <c r="D85" s="34"/>
      <c r="E85" s="34">
        <f>D85*C85</f>
        <v>0</v>
      </c>
    </row>
    <row r="86" spans="1:5" s="67" customFormat="1" x14ac:dyDescent="0.2">
      <c r="A86" s="63"/>
      <c r="B86" s="74"/>
      <c r="C86" s="66"/>
      <c r="D86" s="66"/>
      <c r="E86" s="66"/>
    </row>
    <row r="87" spans="1:5" s="67" customFormat="1" ht="131.25" customHeight="1" x14ac:dyDescent="0.2">
      <c r="A87" s="73">
        <v>23</v>
      </c>
      <c r="B87" s="76" t="s">
        <v>90</v>
      </c>
      <c r="C87" s="77"/>
      <c r="D87" s="77"/>
      <c r="E87" s="77"/>
    </row>
    <row r="88" spans="1:5" s="67" customFormat="1" ht="16.5" x14ac:dyDescent="0.2">
      <c r="A88" s="78"/>
      <c r="B88" s="74" t="s">
        <v>67</v>
      </c>
      <c r="C88" s="77">
        <v>7</v>
      </c>
      <c r="D88" s="34"/>
      <c r="E88" s="34">
        <f>D88*C88</f>
        <v>0</v>
      </c>
    </row>
    <row r="89" spans="1:5" s="67" customFormat="1" x14ac:dyDescent="0.2">
      <c r="A89" s="63"/>
      <c r="B89" s="74"/>
      <c r="C89" s="66"/>
      <c r="D89" s="66"/>
      <c r="E89" s="66"/>
    </row>
    <row r="90" spans="1:5" s="67" customFormat="1" ht="108" customHeight="1" x14ac:dyDescent="0.2">
      <c r="A90" s="73">
        <v>24</v>
      </c>
      <c r="B90" s="76" t="s">
        <v>91</v>
      </c>
      <c r="C90" s="77"/>
      <c r="D90" s="77"/>
      <c r="E90" s="77"/>
    </row>
    <row r="91" spans="1:5" s="67" customFormat="1" x14ac:dyDescent="0.2">
      <c r="A91" s="78"/>
      <c r="B91" s="74" t="s">
        <v>10</v>
      </c>
      <c r="C91" s="77">
        <v>1</v>
      </c>
      <c r="D91" s="34"/>
      <c r="E91" s="34">
        <f>D91*C91</f>
        <v>0</v>
      </c>
    </row>
    <row r="92" spans="1:5" s="67" customFormat="1" x14ac:dyDescent="0.2">
      <c r="A92" s="78"/>
      <c r="B92" s="74"/>
      <c r="C92" s="77"/>
      <c r="D92" s="77"/>
      <c r="E92" s="77"/>
    </row>
    <row r="93" spans="1:5" s="67" customFormat="1" ht="114" x14ac:dyDescent="0.2">
      <c r="A93" s="63">
        <v>25</v>
      </c>
      <c r="B93" s="76" t="s">
        <v>92</v>
      </c>
      <c r="C93" s="66"/>
      <c r="D93" s="66"/>
      <c r="E93" s="66"/>
    </row>
    <row r="94" spans="1:5" s="67" customFormat="1" x14ac:dyDescent="0.2">
      <c r="A94" s="78"/>
      <c r="B94" s="74" t="s">
        <v>10</v>
      </c>
      <c r="C94" s="77">
        <v>1</v>
      </c>
      <c r="D94" s="34"/>
      <c r="E94" s="34">
        <f>D94*C94</f>
        <v>0</v>
      </c>
    </row>
    <row r="95" spans="1:5" s="67" customFormat="1" x14ac:dyDescent="0.2">
      <c r="A95" s="78"/>
      <c r="B95" s="74"/>
      <c r="C95" s="77"/>
      <c r="D95" s="34"/>
      <c r="E95" s="34"/>
    </row>
    <row r="96" spans="1:5" s="67" customFormat="1" ht="85.15" customHeight="1" x14ac:dyDescent="0.2">
      <c r="A96" s="73">
        <v>26</v>
      </c>
      <c r="B96" s="70" t="s">
        <v>134</v>
      </c>
      <c r="C96" s="72"/>
      <c r="D96" s="72"/>
      <c r="E96" s="72"/>
    </row>
    <row r="97" spans="1:5" s="67" customFormat="1" ht="16.5" x14ac:dyDescent="0.2">
      <c r="A97" s="63"/>
      <c r="B97" s="74" t="s">
        <v>64</v>
      </c>
      <c r="C97" s="66">
        <v>58</v>
      </c>
      <c r="D97" s="34"/>
      <c r="E97" s="34">
        <f>D97*C97</f>
        <v>0</v>
      </c>
    </row>
    <row r="98" spans="1:5" s="67" customFormat="1" x14ac:dyDescent="0.2">
      <c r="A98" s="78"/>
      <c r="B98" s="74"/>
      <c r="C98" s="77"/>
      <c r="D98" s="34"/>
      <c r="E98" s="34"/>
    </row>
    <row r="99" spans="1:5" s="67" customFormat="1" ht="120.75" customHeight="1" x14ac:dyDescent="0.2">
      <c r="A99" s="73">
        <v>27</v>
      </c>
      <c r="B99" s="70" t="s">
        <v>135</v>
      </c>
      <c r="C99" s="72"/>
      <c r="D99" s="72"/>
      <c r="E99" s="72"/>
    </row>
    <row r="100" spans="1:5" s="67" customFormat="1" ht="16.5" x14ac:dyDescent="0.2">
      <c r="A100" s="63"/>
      <c r="B100" s="74" t="s">
        <v>64</v>
      </c>
      <c r="C100" s="66">
        <v>58</v>
      </c>
      <c r="D100" s="34"/>
      <c r="E100" s="34">
        <f>D100*C100</f>
        <v>0</v>
      </c>
    </row>
    <row r="101" spans="1:5" s="67" customFormat="1" x14ac:dyDescent="0.2">
      <c r="A101" s="78"/>
      <c r="B101" s="74"/>
      <c r="C101" s="77"/>
      <c r="D101" s="34"/>
      <c r="E101" s="34"/>
    </row>
    <row r="102" spans="1:5" s="67" customFormat="1" ht="43.9" customHeight="1" x14ac:dyDescent="0.2">
      <c r="A102" s="73">
        <v>28</v>
      </c>
      <c r="B102" s="70" t="s">
        <v>136</v>
      </c>
      <c r="C102" s="72"/>
      <c r="D102" s="72"/>
      <c r="E102" s="72"/>
    </row>
    <row r="103" spans="1:5" s="67" customFormat="1" ht="16.5" x14ac:dyDescent="0.2">
      <c r="A103" s="63"/>
      <c r="B103" s="74" t="s">
        <v>64</v>
      </c>
      <c r="C103" s="66">
        <v>40</v>
      </c>
      <c r="D103" s="34"/>
      <c r="E103" s="34">
        <f>D103*C103</f>
        <v>0</v>
      </c>
    </row>
    <row r="104" spans="1:5" s="67" customFormat="1" x14ac:dyDescent="0.2">
      <c r="A104" s="78"/>
      <c r="B104" s="74"/>
      <c r="C104" s="77"/>
      <c r="D104" s="34"/>
      <c r="E104" s="34"/>
    </row>
    <row r="105" spans="1:5" s="67" customFormat="1" ht="57" x14ac:dyDescent="0.2">
      <c r="A105" s="63">
        <v>29</v>
      </c>
      <c r="B105" s="76" t="s">
        <v>93</v>
      </c>
      <c r="C105" s="66"/>
      <c r="D105" s="66"/>
      <c r="E105" s="66"/>
    </row>
    <row r="106" spans="1:5" s="67" customFormat="1" ht="16.899999999999999" customHeight="1" x14ac:dyDescent="0.2">
      <c r="A106" s="78"/>
      <c r="B106" s="74" t="s">
        <v>94</v>
      </c>
      <c r="C106" s="77">
        <v>2</v>
      </c>
      <c r="D106" s="34"/>
      <c r="E106" s="34">
        <f>D106*C106</f>
        <v>0</v>
      </c>
    </row>
    <row r="107" spans="1:5" s="67" customFormat="1" x14ac:dyDescent="0.2">
      <c r="A107" s="78"/>
      <c r="B107" s="74"/>
      <c r="C107" s="77"/>
      <c r="D107" s="77"/>
      <c r="E107" s="77"/>
    </row>
    <row r="108" spans="1:5" s="67" customFormat="1" ht="71.25" x14ac:dyDescent="0.2">
      <c r="A108" s="63">
        <v>30</v>
      </c>
      <c r="B108" s="76" t="s">
        <v>95</v>
      </c>
      <c r="C108" s="66"/>
      <c r="D108" s="66"/>
      <c r="E108" s="66"/>
    </row>
    <row r="109" spans="1:5" s="67" customFormat="1" x14ac:dyDescent="0.2">
      <c r="A109" s="78"/>
      <c r="B109" s="74" t="s">
        <v>10</v>
      </c>
      <c r="C109" s="77">
        <v>1</v>
      </c>
      <c r="D109" s="34"/>
      <c r="E109" s="34">
        <f>D109*C109</f>
        <v>0</v>
      </c>
    </row>
    <row r="110" spans="1:5" s="67" customFormat="1" x14ac:dyDescent="0.2">
      <c r="A110" s="78"/>
      <c r="B110" s="74"/>
      <c r="C110" s="77"/>
      <c r="D110" s="77"/>
      <c r="E110" s="77"/>
    </row>
    <row r="111" spans="1:5" s="67" customFormat="1" ht="153" customHeight="1" x14ac:dyDescent="0.2">
      <c r="A111" s="73">
        <v>31</v>
      </c>
      <c r="B111" s="76" t="s">
        <v>96</v>
      </c>
      <c r="C111" s="77"/>
      <c r="D111" s="77"/>
      <c r="E111" s="77"/>
    </row>
    <row r="112" spans="1:5" s="67" customFormat="1" ht="16.5" x14ac:dyDescent="0.2">
      <c r="A112" s="78"/>
      <c r="B112" s="74" t="s">
        <v>67</v>
      </c>
      <c r="C112" s="77">
        <v>6.55</v>
      </c>
      <c r="D112" s="34"/>
      <c r="E112" s="34">
        <f>D112*C112</f>
        <v>0</v>
      </c>
    </row>
    <row r="113" spans="1:171" s="67" customFormat="1" x14ac:dyDescent="0.2">
      <c r="A113" s="78"/>
      <c r="B113" s="74"/>
      <c r="C113" s="77"/>
      <c r="D113" s="77"/>
      <c r="E113" s="77"/>
    </row>
    <row r="114" spans="1:171" s="67" customFormat="1" ht="79.5" customHeight="1" x14ac:dyDescent="0.2">
      <c r="A114" s="73">
        <v>32</v>
      </c>
      <c r="B114" s="70" t="s">
        <v>97</v>
      </c>
      <c r="C114" s="72"/>
      <c r="D114" s="72"/>
      <c r="E114" s="72"/>
    </row>
    <row r="115" spans="1:171" s="67" customFormat="1" ht="255" customHeight="1" x14ac:dyDescent="0.2">
      <c r="A115" s="73"/>
      <c r="B115" s="70" t="s">
        <v>98</v>
      </c>
      <c r="C115" s="72"/>
      <c r="D115" s="72"/>
      <c r="E115" s="72"/>
    </row>
    <row r="116" spans="1:171" s="67" customFormat="1" ht="213.75" x14ac:dyDescent="0.2">
      <c r="A116" s="73"/>
      <c r="B116" s="70" t="s">
        <v>99</v>
      </c>
      <c r="C116" s="72"/>
      <c r="D116" s="72"/>
      <c r="E116" s="72"/>
    </row>
    <row r="117" spans="1:171" s="67" customFormat="1" x14ac:dyDescent="0.2">
      <c r="A117" s="73"/>
      <c r="B117" s="70"/>
      <c r="C117" s="72"/>
      <c r="D117" s="72"/>
      <c r="E117" s="72"/>
    </row>
    <row r="118" spans="1:171" s="67" customFormat="1" ht="16.5" x14ac:dyDescent="0.2">
      <c r="A118" s="63"/>
      <c r="B118" s="74" t="s">
        <v>67</v>
      </c>
      <c r="C118" s="66">
        <v>19</v>
      </c>
      <c r="D118" s="34"/>
      <c r="E118" s="34">
        <f>D118*C118</f>
        <v>0</v>
      </c>
    </row>
    <row r="119" spans="1:171" x14ac:dyDescent="0.2">
      <c r="A119" s="4"/>
      <c r="C119" s="1"/>
      <c r="G119" s="3"/>
    </row>
    <row r="120" spans="1:171" ht="43.9" customHeight="1" x14ac:dyDescent="0.2">
      <c r="A120" s="73">
        <v>33</v>
      </c>
      <c r="B120" s="4" t="s">
        <v>100</v>
      </c>
      <c r="C120" s="10"/>
      <c r="D120" s="10"/>
      <c r="G120" s="3"/>
    </row>
    <row r="121" spans="1:171" x14ac:dyDescent="0.2">
      <c r="A121" s="4"/>
      <c r="C121" s="10" t="s">
        <v>101</v>
      </c>
      <c r="D121" s="10" t="s">
        <v>58</v>
      </c>
      <c r="E121" s="34">
        <f>SUM(E14:E119)*C121</f>
        <v>0</v>
      </c>
      <c r="F121" s="34" t="s">
        <v>58</v>
      </c>
      <c r="G121" s="3"/>
    </row>
    <row r="122" spans="1:171" x14ac:dyDescent="0.2">
      <c r="C122" s="1"/>
      <c r="G122" s="3"/>
    </row>
    <row r="123" spans="1:171" ht="15.75" thickBot="1" x14ac:dyDescent="0.25">
      <c r="A123" s="54"/>
      <c r="B123" s="54"/>
      <c r="C123" s="54"/>
      <c r="D123" s="55"/>
      <c r="E123" s="56">
        <f>SUM(E2:E122)</f>
        <v>0</v>
      </c>
      <c r="F123" s="56" t="s">
        <v>58</v>
      </c>
      <c r="G123" s="3"/>
    </row>
    <row r="124" spans="1:171" x14ac:dyDescent="0.2">
      <c r="C124" s="1"/>
      <c r="G124" s="3"/>
    </row>
    <row r="125" spans="1:171" x14ac:dyDescent="0.2">
      <c r="C125" s="1"/>
      <c r="G125" s="3"/>
    </row>
    <row r="126" spans="1:171" x14ac:dyDescent="0.2">
      <c r="A126" s="4"/>
      <c r="G126" s="7"/>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row>
    <row r="127" spans="1:171" x14ac:dyDescent="0.2">
      <c r="A127" s="4"/>
      <c r="G127" s="7"/>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row>
    <row r="128" spans="1:171" x14ac:dyDescent="0.2">
      <c r="A128" s="4"/>
      <c r="G128" s="7"/>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row>
    <row r="129" spans="1:171" x14ac:dyDescent="0.2">
      <c r="A129" s="4"/>
      <c r="G129" s="7"/>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row>
    <row r="130" spans="1:171" x14ac:dyDescent="0.2">
      <c r="A130" s="4"/>
      <c r="G130" s="7"/>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row>
    <row r="131" spans="1:171" x14ac:dyDescent="0.2">
      <c r="A131" s="4"/>
      <c r="G131" s="7"/>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row>
    <row r="132" spans="1:171" x14ac:dyDescent="0.2">
      <c r="A132" s="4"/>
      <c r="G132" s="7"/>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row>
    <row r="133" spans="1:171" x14ac:dyDescent="0.2">
      <c r="A133" s="4"/>
      <c r="G133" s="7"/>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row>
    <row r="134" spans="1:171" x14ac:dyDescent="0.2">
      <c r="A134" s="4"/>
      <c r="G134" s="7"/>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row>
    <row r="135" spans="1:171" x14ac:dyDescent="0.2">
      <c r="A135" s="4"/>
      <c r="G135" s="7"/>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row>
    <row r="136" spans="1:171" x14ac:dyDescent="0.2">
      <c r="A136" s="4"/>
      <c r="G136" s="7"/>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row>
    <row r="137" spans="1:171" x14ac:dyDescent="0.2">
      <c r="A137" s="4"/>
      <c r="G137" s="7"/>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row>
    <row r="138" spans="1:171" x14ac:dyDescent="0.2">
      <c r="A138" s="4"/>
      <c r="G138" s="7"/>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row>
    <row r="139" spans="1:171" x14ac:dyDescent="0.2">
      <c r="A139" s="4"/>
      <c r="G139" s="7"/>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row>
    <row r="140" spans="1:171" x14ac:dyDescent="0.2">
      <c r="A140" s="4"/>
      <c r="G140" s="7"/>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row>
    <row r="141" spans="1:171" x14ac:dyDescent="0.2">
      <c r="A141" s="4"/>
      <c r="G141" s="7"/>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row>
    <row r="142" spans="1:171" x14ac:dyDescent="0.2">
      <c r="A142" s="4"/>
      <c r="G142" s="7"/>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row>
    <row r="143" spans="1:171" x14ac:dyDescent="0.2">
      <c r="A143" s="4"/>
      <c r="G143" s="7"/>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row>
    <row r="144" spans="1:171" x14ac:dyDescent="0.2">
      <c r="A144" s="4"/>
      <c r="G144" s="7"/>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row>
    <row r="145" spans="1:171" x14ac:dyDescent="0.2">
      <c r="A145" s="4"/>
      <c r="G145" s="7"/>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row>
    <row r="146" spans="1:171" x14ac:dyDescent="0.2">
      <c r="A146" s="4"/>
      <c r="G146" s="7"/>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row>
    <row r="147" spans="1:171" x14ac:dyDescent="0.2">
      <c r="A147" s="4"/>
      <c r="G147" s="7"/>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row>
    <row r="148" spans="1:171" x14ac:dyDescent="0.2">
      <c r="A148" s="4"/>
      <c r="G148" s="7"/>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row>
    <row r="149" spans="1:171" x14ac:dyDescent="0.2">
      <c r="A149" s="4"/>
      <c r="G149" s="7"/>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row>
    <row r="150" spans="1:171" x14ac:dyDescent="0.2">
      <c r="A150" s="4"/>
      <c r="G150" s="7"/>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row>
    <row r="151" spans="1:171" x14ac:dyDescent="0.2">
      <c r="A151" s="4"/>
      <c r="G151" s="7"/>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row>
    <row r="152" spans="1:171" x14ac:dyDescent="0.2">
      <c r="A152" s="4"/>
      <c r="G152" s="7"/>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row>
    <row r="153" spans="1:171" x14ac:dyDescent="0.2">
      <c r="A153" s="4"/>
      <c r="G153" s="7"/>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row>
    <row r="154" spans="1:171" x14ac:dyDescent="0.2">
      <c r="A154" s="4"/>
      <c r="G154" s="7"/>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row>
    <row r="155" spans="1:171" x14ac:dyDescent="0.2">
      <c r="A155" s="4"/>
      <c r="G155" s="7"/>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row>
    <row r="156" spans="1:171" x14ac:dyDescent="0.2">
      <c r="A156" s="4"/>
      <c r="G156" s="7"/>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row>
    <row r="157" spans="1:171" x14ac:dyDescent="0.2">
      <c r="A157" s="4"/>
      <c r="G157" s="7"/>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row>
    <row r="158" spans="1:171" x14ac:dyDescent="0.2">
      <c r="A158" s="4"/>
      <c r="G158" s="7"/>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row>
    <row r="159" spans="1:171" x14ac:dyDescent="0.2">
      <c r="A159" s="4"/>
      <c r="G159" s="7"/>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row>
    <row r="160" spans="1:171" x14ac:dyDescent="0.2">
      <c r="A160" s="4"/>
      <c r="G160" s="7"/>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row>
    <row r="161" spans="1:171" x14ac:dyDescent="0.2">
      <c r="A161" s="4"/>
      <c r="G161" s="7"/>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row>
    <row r="162" spans="1:171" x14ac:dyDescent="0.2">
      <c r="A162" s="4"/>
      <c r="G162" s="7"/>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row>
    <row r="163" spans="1:171" x14ac:dyDescent="0.2">
      <c r="A163" s="4"/>
      <c r="G163" s="7"/>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row>
    <row r="164" spans="1:171" x14ac:dyDescent="0.2">
      <c r="A164" s="4"/>
      <c r="G164" s="7"/>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row>
    <row r="165" spans="1:171" x14ac:dyDescent="0.2">
      <c r="A165" s="4"/>
      <c r="G165" s="7"/>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row>
    <row r="166" spans="1:171" x14ac:dyDescent="0.2">
      <c r="A166" s="4"/>
      <c r="G166" s="7"/>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row>
    <row r="167" spans="1:171" x14ac:dyDescent="0.2">
      <c r="A167" s="4"/>
      <c r="G167" s="7"/>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row>
    <row r="168" spans="1:171" x14ac:dyDescent="0.2">
      <c r="A168" s="4"/>
      <c r="G168" s="7"/>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row>
    <row r="169" spans="1:171" x14ac:dyDescent="0.2">
      <c r="A169" s="4"/>
      <c r="G169" s="7"/>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row>
    <row r="170" spans="1:171" x14ac:dyDescent="0.2">
      <c r="A170" s="4"/>
      <c r="G170" s="7"/>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row>
    <row r="171" spans="1:171" x14ac:dyDescent="0.2">
      <c r="A171" s="4"/>
      <c r="G171" s="7"/>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row>
    <row r="172" spans="1:171" x14ac:dyDescent="0.2">
      <c r="A172" s="4"/>
      <c r="G172" s="7"/>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row>
    <row r="173" spans="1:171" x14ac:dyDescent="0.2">
      <c r="A173" s="4"/>
      <c r="G173" s="7"/>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row>
    <row r="174" spans="1:171" x14ac:dyDescent="0.2">
      <c r="A174" s="4"/>
      <c r="G174" s="7"/>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row>
    <row r="175" spans="1:171" x14ac:dyDescent="0.2">
      <c r="A175" s="4"/>
      <c r="G175" s="7"/>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row>
    <row r="176" spans="1:171" x14ac:dyDescent="0.2">
      <c r="A176" s="4"/>
      <c r="G176" s="7"/>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row>
    <row r="177" spans="1:171" x14ac:dyDescent="0.2">
      <c r="A177" s="4"/>
      <c r="G177" s="7"/>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row>
    <row r="178" spans="1:171" x14ac:dyDescent="0.2">
      <c r="A178" s="4"/>
      <c r="G178" s="7"/>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row>
    <row r="179" spans="1:171" x14ac:dyDescent="0.2">
      <c r="A179" s="4"/>
      <c r="G179" s="7"/>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row>
    <row r="180" spans="1:171" x14ac:dyDescent="0.2">
      <c r="A180" s="4"/>
      <c r="G180" s="7"/>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row>
    <row r="181" spans="1:171" x14ac:dyDescent="0.2">
      <c r="A181" s="4"/>
      <c r="G181" s="7"/>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row>
    <row r="182" spans="1:171" x14ac:dyDescent="0.2">
      <c r="A182" s="4"/>
      <c r="G182" s="7"/>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row>
    <row r="183" spans="1:171" x14ac:dyDescent="0.2">
      <c r="A183" s="4"/>
      <c r="G183" s="7"/>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row>
    <row r="184" spans="1:171" x14ac:dyDescent="0.2">
      <c r="A184" s="4"/>
      <c r="G184" s="7"/>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row>
    <row r="185" spans="1:171" x14ac:dyDescent="0.2">
      <c r="A185" s="4"/>
      <c r="G185" s="7"/>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row>
    <row r="186" spans="1:171" x14ac:dyDescent="0.2">
      <c r="A186" s="4"/>
      <c r="G186" s="7"/>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row>
    <row r="187" spans="1:171" x14ac:dyDescent="0.2">
      <c r="A187" s="4"/>
      <c r="G187" s="7"/>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row>
    <row r="188" spans="1:171" x14ac:dyDescent="0.2">
      <c r="A188" s="4"/>
      <c r="G188" s="7"/>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row>
    <row r="189" spans="1:171" x14ac:dyDescent="0.2">
      <c r="A189" s="4"/>
      <c r="G189" s="7"/>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row>
    <row r="190" spans="1:171" x14ac:dyDescent="0.2">
      <c r="A190" s="4"/>
      <c r="G190" s="7"/>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row>
    <row r="191" spans="1:171" x14ac:dyDescent="0.2">
      <c r="A191" s="4"/>
      <c r="G191" s="7"/>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row>
    <row r="192" spans="1:171" x14ac:dyDescent="0.2">
      <c r="A192" s="4"/>
      <c r="G192" s="7"/>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row>
    <row r="193" spans="1:171" x14ac:dyDescent="0.2">
      <c r="A193" s="4"/>
      <c r="G193" s="7"/>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row>
    <row r="194" spans="1:171" x14ac:dyDescent="0.2">
      <c r="A194" s="4"/>
      <c r="G194" s="7"/>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row>
    <row r="195" spans="1:171" x14ac:dyDescent="0.2">
      <c r="A195" s="4"/>
      <c r="G195" s="7"/>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row>
    <row r="196" spans="1:171" x14ac:dyDescent="0.2">
      <c r="A196" s="4"/>
      <c r="G196" s="7"/>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row>
    <row r="197" spans="1:171" x14ac:dyDescent="0.2">
      <c r="A197" s="4"/>
      <c r="G197" s="7"/>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row>
    <row r="198" spans="1:171" x14ac:dyDescent="0.2">
      <c r="A198" s="4"/>
      <c r="G198" s="7"/>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row>
    <row r="199" spans="1:171" x14ac:dyDescent="0.2">
      <c r="A199" s="4"/>
      <c r="G199" s="7"/>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row>
    <row r="200" spans="1:171" x14ac:dyDescent="0.2">
      <c r="A200" s="4"/>
      <c r="G200" s="7"/>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row>
    <row r="201" spans="1:171" x14ac:dyDescent="0.2">
      <c r="A201" s="4"/>
      <c r="G201" s="7"/>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row>
    <row r="202" spans="1:171" x14ac:dyDescent="0.2">
      <c r="A202" s="4"/>
      <c r="G202" s="7"/>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row>
    <row r="203" spans="1:171" x14ac:dyDescent="0.2">
      <c r="A203" s="4"/>
      <c r="G203" s="7"/>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row>
    <row r="204" spans="1:171" x14ac:dyDescent="0.2">
      <c r="A204" s="4"/>
      <c r="G204" s="7"/>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row>
    <row r="205" spans="1:171" x14ac:dyDescent="0.2">
      <c r="A205" s="4"/>
      <c r="G205" s="7"/>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row>
    <row r="206" spans="1:171" x14ac:dyDescent="0.2">
      <c r="A206" s="4"/>
      <c r="G206" s="7"/>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row>
    <row r="207" spans="1:171" x14ac:dyDescent="0.2">
      <c r="A207" s="4"/>
      <c r="G207" s="7"/>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row>
    <row r="208" spans="1:171" x14ac:dyDescent="0.2">
      <c r="A208" s="4"/>
      <c r="G208" s="7"/>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row>
    <row r="209" spans="1:171" x14ac:dyDescent="0.2">
      <c r="A209" s="4"/>
      <c r="G209" s="7"/>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row>
    <row r="210" spans="1:171" x14ac:dyDescent="0.2">
      <c r="A210" s="4"/>
      <c r="G210" s="7"/>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row>
    <row r="211" spans="1:171" x14ac:dyDescent="0.2">
      <c r="A211" s="4"/>
      <c r="G211" s="7"/>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row>
    <row r="212" spans="1:171" x14ac:dyDescent="0.2">
      <c r="A212" s="4"/>
      <c r="G212" s="7"/>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row>
    <row r="213" spans="1:171" x14ac:dyDescent="0.2">
      <c r="A213" s="4"/>
      <c r="G213" s="7"/>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row>
    <row r="214" spans="1:171" x14ac:dyDescent="0.2">
      <c r="A214" s="4"/>
      <c r="G214" s="7"/>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row>
    <row r="215" spans="1:171" x14ac:dyDescent="0.2">
      <c r="A215" s="4"/>
      <c r="G215" s="7"/>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row>
    <row r="216" spans="1:171" x14ac:dyDescent="0.2">
      <c r="A216" s="4"/>
      <c r="G216" s="7"/>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row>
    <row r="217" spans="1:171" x14ac:dyDescent="0.2">
      <c r="A217" s="4"/>
      <c r="G217" s="7"/>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row>
    <row r="218" spans="1:171" x14ac:dyDescent="0.2">
      <c r="A218" s="4"/>
      <c r="G218" s="7"/>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row>
    <row r="219" spans="1:171" x14ac:dyDescent="0.2">
      <c r="A219" s="4"/>
      <c r="G219" s="7"/>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row>
    <row r="220" spans="1:171" x14ac:dyDescent="0.2">
      <c r="A220" s="4"/>
      <c r="G220" s="7"/>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row>
    <row r="221" spans="1:171" x14ac:dyDescent="0.2">
      <c r="A221" s="4"/>
      <c r="G221" s="7"/>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row>
    <row r="222" spans="1:171" x14ac:dyDescent="0.2">
      <c r="A222" s="4"/>
      <c r="G222" s="7"/>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row>
    <row r="223" spans="1:171" x14ac:dyDescent="0.2">
      <c r="A223" s="4"/>
      <c r="G223" s="7"/>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row>
    <row r="224" spans="1:171" x14ac:dyDescent="0.2">
      <c r="A224" s="4"/>
      <c r="G224" s="7"/>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row>
    <row r="225" spans="1:171" x14ac:dyDescent="0.2">
      <c r="A225" s="4"/>
      <c r="G225" s="7"/>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row>
    <row r="226" spans="1:171" x14ac:dyDescent="0.2">
      <c r="A226" s="4"/>
      <c r="G226" s="7"/>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row>
    <row r="227" spans="1:171" x14ac:dyDescent="0.2">
      <c r="A227" s="4"/>
      <c r="G227" s="7"/>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row>
    <row r="228" spans="1:171" x14ac:dyDescent="0.2">
      <c r="A228" s="4"/>
      <c r="G228" s="7"/>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row>
    <row r="229" spans="1:171" x14ac:dyDescent="0.2">
      <c r="A229" s="4"/>
      <c r="G229" s="7"/>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row>
    <row r="230" spans="1:171" x14ac:dyDescent="0.2">
      <c r="A230" s="4"/>
      <c r="G230" s="7"/>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row>
    <row r="231" spans="1:171" x14ac:dyDescent="0.2">
      <c r="A231" s="4"/>
      <c r="G231" s="7"/>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row>
    <row r="232" spans="1:171" x14ac:dyDescent="0.2">
      <c r="A232" s="4"/>
      <c r="G232" s="7"/>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row>
    <row r="233" spans="1:171" x14ac:dyDescent="0.2">
      <c r="A233" s="4"/>
      <c r="G233" s="7"/>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row>
    <row r="234" spans="1:171" x14ac:dyDescent="0.2">
      <c r="A234" s="4"/>
      <c r="G234" s="7"/>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row>
    <row r="235" spans="1:171" x14ac:dyDescent="0.2">
      <c r="A235" s="4"/>
      <c r="G235" s="7"/>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row>
    <row r="236" spans="1:171" x14ac:dyDescent="0.2">
      <c r="A236" s="4"/>
      <c r="G236" s="7"/>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row>
    <row r="237" spans="1:171" x14ac:dyDescent="0.2">
      <c r="A237" s="4"/>
      <c r="G237" s="7"/>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row>
    <row r="238" spans="1:171" x14ac:dyDescent="0.2">
      <c r="A238" s="4"/>
      <c r="G238" s="7"/>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row>
    <row r="239" spans="1:171" x14ac:dyDescent="0.2">
      <c r="A239" s="4"/>
      <c r="G239" s="7"/>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row>
    <row r="240" spans="1:171" x14ac:dyDescent="0.2">
      <c r="A240" s="4"/>
      <c r="G240" s="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row>
    <row r="241" spans="1:171" x14ac:dyDescent="0.2">
      <c r="A241" s="4"/>
      <c r="G241" s="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row>
    <row r="242" spans="1:171" x14ac:dyDescent="0.2">
      <c r="A242" s="4"/>
      <c r="G242" s="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row>
    <row r="243" spans="1:171" x14ac:dyDescent="0.2">
      <c r="A243" s="4"/>
      <c r="G243" s="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row>
    <row r="244" spans="1:171" x14ac:dyDescent="0.2">
      <c r="A244" s="4"/>
      <c r="G244" s="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row>
    <row r="245" spans="1:171" x14ac:dyDescent="0.2">
      <c r="A245" s="4"/>
      <c r="G245" s="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row>
    <row r="246" spans="1:171" x14ac:dyDescent="0.2">
      <c r="A246" s="4"/>
      <c r="G246" s="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row>
    <row r="247" spans="1:171" x14ac:dyDescent="0.2">
      <c r="A247" s="4"/>
      <c r="G247" s="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row>
    <row r="248" spans="1:171" x14ac:dyDescent="0.2">
      <c r="A248" s="4"/>
      <c r="G248" s="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row>
    <row r="249" spans="1:171" x14ac:dyDescent="0.2">
      <c r="A249" s="4"/>
      <c r="G249" s="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row>
    <row r="250" spans="1:171" x14ac:dyDescent="0.2">
      <c r="A250" s="4"/>
      <c r="G250" s="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row>
    <row r="251" spans="1:171" x14ac:dyDescent="0.2">
      <c r="A251" s="4"/>
      <c r="G251" s="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row>
    <row r="252" spans="1:171" x14ac:dyDescent="0.2">
      <c r="A252" s="4"/>
      <c r="G252" s="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row>
    <row r="253" spans="1:171" x14ac:dyDescent="0.2">
      <c r="A253" s="4"/>
      <c r="G253" s="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row>
    <row r="254" spans="1:171" x14ac:dyDescent="0.2">
      <c r="A254" s="4"/>
      <c r="G254" s="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row>
    <row r="255" spans="1:171" x14ac:dyDescent="0.2">
      <c r="A255" s="4"/>
      <c r="G255" s="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row>
    <row r="256" spans="1:171" x14ac:dyDescent="0.2">
      <c r="A256" s="4"/>
      <c r="G256" s="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row>
    <row r="257" spans="1:171" x14ac:dyDescent="0.2">
      <c r="A257" s="4"/>
      <c r="G257" s="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row>
    <row r="258" spans="1:171" x14ac:dyDescent="0.2">
      <c r="A258" s="4"/>
      <c r="G258" s="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row>
    <row r="259" spans="1:171" x14ac:dyDescent="0.2">
      <c r="A259" s="4"/>
      <c r="G259" s="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row>
    <row r="260" spans="1:171" x14ac:dyDescent="0.2">
      <c r="A260" s="4"/>
      <c r="G260" s="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row>
    <row r="261" spans="1:171" x14ac:dyDescent="0.2">
      <c r="A261" s="4"/>
      <c r="G261" s="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row>
    <row r="262" spans="1:171" x14ac:dyDescent="0.2">
      <c r="A262" s="4"/>
      <c r="G262" s="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row>
    <row r="263" spans="1:171" x14ac:dyDescent="0.2">
      <c r="A263" s="4"/>
      <c r="G263" s="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row>
    <row r="264" spans="1:171" x14ac:dyDescent="0.2">
      <c r="A264" s="4"/>
      <c r="G264" s="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row>
    <row r="265" spans="1:171" x14ac:dyDescent="0.2">
      <c r="A265" s="4"/>
      <c r="G265" s="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row>
    <row r="266" spans="1:171" x14ac:dyDescent="0.2">
      <c r="A266" s="4"/>
      <c r="G266" s="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row>
    <row r="267" spans="1:171" x14ac:dyDescent="0.2">
      <c r="A267" s="4"/>
      <c r="G267" s="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row>
    <row r="268" spans="1:171" x14ac:dyDescent="0.2">
      <c r="A268" s="4"/>
      <c r="G268" s="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row>
    <row r="269" spans="1:171" x14ac:dyDescent="0.2">
      <c r="A269" s="4"/>
      <c r="G269" s="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row>
    <row r="270" spans="1:171" x14ac:dyDescent="0.2">
      <c r="A270" s="4"/>
      <c r="G270" s="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row>
    <row r="271" spans="1:171" x14ac:dyDescent="0.2">
      <c r="A271" s="4"/>
      <c r="G271" s="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row>
    <row r="272" spans="1:171" x14ac:dyDescent="0.2">
      <c r="G272" s="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row>
    <row r="273" spans="7:171" x14ac:dyDescent="0.2">
      <c r="G273" s="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row>
    <row r="274" spans="7:171" x14ac:dyDescent="0.2">
      <c r="G274" s="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row>
    <row r="275" spans="7:171" x14ac:dyDescent="0.2">
      <c r="G275" s="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row>
    <row r="276" spans="7:171" x14ac:dyDescent="0.2">
      <c r="G276" s="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row>
    <row r="277" spans="7:171" x14ac:dyDescent="0.2">
      <c r="G277" s="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row>
    <row r="278" spans="7:171" x14ac:dyDescent="0.2">
      <c r="G278" s="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row>
    <row r="279" spans="7:171" x14ac:dyDescent="0.2">
      <c r="G279" s="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row>
    <row r="280" spans="7:171" x14ac:dyDescent="0.2">
      <c r="G280" s="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row>
    <row r="281" spans="7:171" x14ac:dyDescent="0.2">
      <c r="G281" s="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row>
    <row r="282" spans="7:171" x14ac:dyDescent="0.2">
      <c r="G282" s="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row>
    <row r="283" spans="7:171" x14ac:dyDescent="0.2">
      <c r="G283" s="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row>
    <row r="284" spans="7:171" x14ac:dyDescent="0.2">
      <c r="G284" s="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row>
    <row r="285" spans="7:171" x14ac:dyDescent="0.2">
      <c r="G285" s="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row>
    <row r="286" spans="7:171" x14ac:dyDescent="0.2">
      <c r="G286" s="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row>
    <row r="287" spans="7:171" x14ac:dyDescent="0.2">
      <c r="G287" s="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row>
    <row r="288" spans="7:171" x14ac:dyDescent="0.2">
      <c r="G288" s="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row>
    <row r="289" spans="7:171" x14ac:dyDescent="0.2">
      <c r="G289" s="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row>
    <row r="290" spans="7:171" x14ac:dyDescent="0.2">
      <c r="G290" s="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row>
    <row r="291" spans="7:171" x14ac:dyDescent="0.2">
      <c r="G291" s="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row>
    <row r="292" spans="7:171" x14ac:dyDescent="0.2">
      <c r="G292" s="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row>
    <row r="293" spans="7:171" x14ac:dyDescent="0.2">
      <c r="G293" s="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row>
    <row r="294" spans="7:171" x14ac:dyDescent="0.2">
      <c r="G294" s="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row>
    <row r="295" spans="7:171" x14ac:dyDescent="0.2">
      <c r="G295" s="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row>
    <row r="296" spans="7:171" x14ac:dyDescent="0.2">
      <c r="G296" s="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row>
    <row r="297" spans="7:171" x14ac:dyDescent="0.2">
      <c r="G297" s="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row>
    <row r="298" spans="7:171" x14ac:dyDescent="0.2">
      <c r="G298" s="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row>
    <row r="323" spans="1:6" s="57" customFormat="1" x14ac:dyDescent="0.2">
      <c r="A323" s="11"/>
      <c r="B323" s="4"/>
      <c r="C323" s="53"/>
      <c r="D323" s="31"/>
      <c r="E323" s="34"/>
      <c r="F323" s="34"/>
    </row>
  </sheetData>
  <phoneticPr fontId="4" type="noConversion"/>
  <pageMargins left="0.67" right="0.75" top="0.33" bottom="0.57999999999999996" header="0" footer="0"/>
  <pageSetup paperSize="9" scale="78" fitToHeight="2"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236"/>
  <sheetViews>
    <sheetView workbookViewId="0"/>
  </sheetViews>
  <sheetFormatPr defaultColWidth="9.140625" defaultRowHeight="14.25" x14ac:dyDescent="0.2"/>
  <cols>
    <col min="1" max="1" width="5.28515625" style="11" customWidth="1"/>
    <col min="2" max="2" width="46.140625" style="4" customWidth="1"/>
    <col min="3" max="3" width="8.85546875" style="1" customWidth="1"/>
    <col min="4" max="4" width="9" style="1" bestFit="1" customWidth="1"/>
    <col min="5" max="5" width="11.85546875" style="34" bestFit="1" customWidth="1"/>
    <col min="6" max="6" width="12.28515625" style="34" customWidth="1"/>
    <col min="7" max="7" width="9.140625" style="5"/>
    <col min="8" max="16384" width="9.140625" style="3"/>
  </cols>
  <sheetData>
    <row r="1" spans="1:171" ht="15.75" thickBot="1" x14ac:dyDescent="0.25">
      <c r="A1" s="8" t="s">
        <v>15</v>
      </c>
      <c r="B1" s="8" t="s">
        <v>29</v>
      </c>
      <c r="C1" s="9"/>
      <c r="D1" s="9"/>
      <c r="E1" s="33"/>
      <c r="F1" s="33"/>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row>
    <row r="2" spans="1:171" x14ac:dyDescent="0.2">
      <c r="A2" s="4"/>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row>
    <row r="3" spans="1:171" s="67" customFormat="1" x14ac:dyDescent="0.2">
      <c r="A3" s="78" t="s">
        <v>58</v>
      </c>
      <c r="B3" s="74"/>
      <c r="C3" s="77"/>
      <c r="D3" s="77"/>
      <c r="E3" s="77"/>
    </row>
    <row r="4" spans="1:171" s="67" customFormat="1" ht="71.25" x14ac:dyDescent="0.2">
      <c r="A4" s="73">
        <v>1</v>
      </c>
      <c r="B4" s="76" t="s">
        <v>107</v>
      </c>
      <c r="C4" s="77"/>
      <c r="D4" s="77"/>
      <c r="E4" s="77"/>
    </row>
    <row r="5" spans="1:171" s="67" customFormat="1" ht="16.5" x14ac:dyDescent="0.2">
      <c r="A5" s="78"/>
      <c r="B5" s="74" t="s">
        <v>67</v>
      </c>
      <c r="C5" s="77">
        <v>18</v>
      </c>
      <c r="D5" s="34"/>
      <c r="E5" s="34">
        <f>D5*C5</f>
        <v>0</v>
      </c>
    </row>
    <row r="6" spans="1:171" s="67" customFormat="1" x14ac:dyDescent="0.2">
      <c r="A6" s="63"/>
      <c r="B6" s="74"/>
      <c r="C6" s="66"/>
      <c r="D6" s="66"/>
      <c r="E6" s="66"/>
    </row>
    <row r="7" spans="1:171" s="67" customFormat="1" ht="113.45" customHeight="1" x14ac:dyDescent="0.2">
      <c r="A7" s="73">
        <v>2</v>
      </c>
      <c r="B7" s="70" t="s">
        <v>108</v>
      </c>
      <c r="C7" s="72"/>
      <c r="D7" s="72"/>
      <c r="E7" s="72"/>
    </row>
    <row r="8" spans="1:171" s="67" customFormat="1" x14ac:dyDescent="0.2">
      <c r="A8" s="63"/>
      <c r="B8" s="74" t="s">
        <v>10</v>
      </c>
      <c r="C8" s="66">
        <v>9</v>
      </c>
      <c r="D8" s="34"/>
      <c r="E8" s="34">
        <f>D8*C8</f>
        <v>0</v>
      </c>
    </row>
    <row r="9" spans="1:171" s="67" customFormat="1" x14ac:dyDescent="0.2">
      <c r="A9" s="63"/>
      <c r="B9" s="74"/>
      <c r="C9" s="66"/>
      <c r="D9" s="66"/>
      <c r="E9" s="66"/>
    </row>
    <row r="10" spans="1:171" s="67" customFormat="1" ht="57" x14ac:dyDescent="0.2">
      <c r="A10" s="73">
        <v>3</v>
      </c>
      <c r="B10" s="70" t="s">
        <v>109</v>
      </c>
      <c r="C10" s="72"/>
      <c r="D10" s="72"/>
      <c r="E10" s="72"/>
    </row>
    <row r="11" spans="1:171" s="67" customFormat="1" ht="16.5" x14ac:dyDescent="0.2">
      <c r="A11" s="63"/>
      <c r="B11" s="74" t="s">
        <v>64</v>
      </c>
      <c r="C11" s="66">
        <v>93.6</v>
      </c>
      <c r="D11" s="34"/>
      <c r="E11" s="34">
        <f>D11*C11</f>
        <v>0</v>
      </c>
    </row>
    <row r="12" spans="1:171" s="67" customFormat="1" x14ac:dyDescent="0.2">
      <c r="A12" s="63"/>
      <c r="B12" s="74"/>
      <c r="C12" s="66"/>
      <c r="D12" s="34"/>
      <c r="E12" s="34"/>
    </row>
    <row r="13" spans="1:171" s="67" customFormat="1" ht="71.25" x14ac:dyDescent="0.2">
      <c r="A13" s="73">
        <v>4</v>
      </c>
      <c r="B13" s="70" t="s">
        <v>110</v>
      </c>
      <c r="C13" s="72"/>
      <c r="D13" s="72"/>
      <c r="E13" s="72"/>
    </row>
    <row r="14" spans="1:171" s="67" customFormat="1" ht="16.5" x14ac:dyDescent="0.2">
      <c r="A14" s="63"/>
      <c r="B14" s="74" t="s">
        <v>68</v>
      </c>
      <c r="C14" s="66">
        <v>4.17</v>
      </c>
      <c r="D14" s="34"/>
      <c r="E14" s="34">
        <f>D14*C14</f>
        <v>0</v>
      </c>
    </row>
    <row r="15" spans="1:171" s="67" customFormat="1" x14ac:dyDescent="0.2">
      <c r="A15" s="63"/>
      <c r="B15" s="74"/>
      <c r="C15" s="66"/>
      <c r="D15" s="66"/>
      <c r="E15" s="66"/>
    </row>
    <row r="16" spans="1:171" s="67" customFormat="1" ht="99.6" customHeight="1" x14ac:dyDescent="0.2">
      <c r="A16" s="63"/>
      <c r="B16" s="76" t="s">
        <v>111</v>
      </c>
      <c r="C16" s="66"/>
      <c r="D16" s="66"/>
      <c r="E16" s="66"/>
    </row>
    <row r="17" spans="1:5" s="67" customFormat="1" x14ac:dyDescent="0.2">
      <c r="A17" s="63"/>
      <c r="B17" s="74"/>
      <c r="C17" s="66"/>
      <c r="D17" s="66"/>
      <c r="E17" s="66"/>
    </row>
    <row r="18" spans="1:5" s="67" customFormat="1" ht="153.6" customHeight="1" x14ac:dyDescent="0.2">
      <c r="A18" s="73">
        <v>5</v>
      </c>
      <c r="B18" s="70" t="s">
        <v>112</v>
      </c>
      <c r="C18" s="72"/>
      <c r="D18" s="72"/>
      <c r="E18" s="72"/>
    </row>
    <row r="19" spans="1:5" s="67" customFormat="1" ht="16.5" x14ac:dyDescent="0.2">
      <c r="A19" s="63"/>
      <c r="B19" s="74" t="s">
        <v>68</v>
      </c>
      <c r="C19" s="66">
        <v>5.15</v>
      </c>
      <c r="D19" s="34"/>
      <c r="E19" s="34">
        <f>D19*C19</f>
        <v>0</v>
      </c>
    </row>
    <row r="20" spans="1:5" s="67" customFormat="1" x14ac:dyDescent="0.2">
      <c r="A20" s="63"/>
      <c r="B20" s="74"/>
      <c r="C20" s="66"/>
      <c r="D20" s="66"/>
      <c r="E20" s="66"/>
    </row>
    <row r="21" spans="1:5" s="67" customFormat="1" ht="99" customHeight="1" x14ac:dyDescent="0.2">
      <c r="A21" s="73">
        <v>6</v>
      </c>
      <c r="B21" s="70" t="s">
        <v>113</v>
      </c>
      <c r="C21" s="72"/>
      <c r="D21" s="72"/>
      <c r="E21" s="72"/>
    </row>
    <row r="22" spans="1:5" s="67" customFormat="1" ht="16.5" x14ac:dyDescent="0.2">
      <c r="A22" s="63"/>
      <c r="B22" s="74" t="s">
        <v>68</v>
      </c>
      <c r="C22" s="66">
        <v>0.9</v>
      </c>
      <c r="D22" s="34"/>
      <c r="E22" s="34">
        <f>D22*C22</f>
        <v>0</v>
      </c>
    </row>
    <row r="23" spans="1:5" s="67" customFormat="1" x14ac:dyDescent="0.2">
      <c r="A23" s="63"/>
      <c r="B23" s="74"/>
      <c r="C23" s="66"/>
      <c r="D23" s="66"/>
      <c r="E23" s="66"/>
    </row>
    <row r="24" spans="1:5" s="67" customFormat="1" ht="71.25" x14ac:dyDescent="0.2">
      <c r="A24" s="73">
        <v>7</v>
      </c>
      <c r="B24" s="70" t="s">
        <v>114</v>
      </c>
      <c r="C24" s="72"/>
      <c r="D24" s="72"/>
      <c r="E24" s="72"/>
    </row>
    <row r="25" spans="1:5" s="67" customFormat="1" ht="16.5" x14ac:dyDescent="0.2">
      <c r="A25" s="63"/>
      <c r="B25" s="74" t="s">
        <v>68</v>
      </c>
      <c r="C25" s="66">
        <v>7.42</v>
      </c>
      <c r="D25" s="34"/>
      <c r="E25" s="34">
        <f>D25*C25</f>
        <v>0</v>
      </c>
    </row>
    <row r="26" spans="1:5" s="67" customFormat="1" x14ac:dyDescent="0.2">
      <c r="A26" s="63"/>
      <c r="B26" s="74"/>
      <c r="C26" s="66"/>
      <c r="D26" s="66"/>
      <c r="E26" s="66"/>
    </row>
    <row r="27" spans="1:5" s="67" customFormat="1" ht="57.6" customHeight="1" x14ac:dyDescent="0.2">
      <c r="A27" s="73">
        <v>8</v>
      </c>
      <c r="B27" s="70" t="s">
        <v>115</v>
      </c>
      <c r="C27" s="72"/>
      <c r="D27" s="72"/>
      <c r="E27" s="72"/>
    </row>
    <row r="28" spans="1:5" s="67" customFormat="1" ht="16.5" x14ac:dyDescent="0.2">
      <c r="A28" s="63"/>
      <c r="B28" s="74" t="s">
        <v>68</v>
      </c>
      <c r="C28" s="66">
        <v>6.48</v>
      </c>
      <c r="D28" s="34"/>
      <c r="E28" s="34">
        <f>D28*C28</f>
        <v>0</v>
      </c>
    </row>
    <row r="29" spans="1:5" s="67" customFormat="1" x14ac:dyDescent="0.2">
      <c r="A29" s="63"/>
      <c r="B29" s="74"/>
      <c r="C29" s="66"/>
      <c r="D29" s="66"/>
      <c r="E29" s="66"/>
    </row>
    <row r="30" spans="1:5" s="67" customFormat="1" ht="73.150000000000006" customHeight="1" x14ac:dyDescent="0.2">
      <c r="A30" s="73">
        <v>9</v>
      </c>
      <c r="B30" s="70" t="s">
        <v>130</v>
      </c>
      <c r="C30" s="72"/>
      <c r="D30" s="72"/>
      <c r="E30" s="72"/>
    </row>
    <row r="31" spans="1:5" s="67" customFormat="1" ht="16.5" x14ac:dyDescent="0.2">
      <c r="A31" s="63"/>
      <c r="B31" s="74" t="s">
        <v>68</v>
      </c>
      <c r="C31" s="66">
        <v>3.68</v>
      </c>
      <c r="D31" s="34"/>
      <c r="E31" s="34">
        <f>D31*C31</f>
        <v>0</v>
      </c>
    </row>
    <row r="32" spans="1:5" s="67" customFormat="1" x14ac:dyDescent="0.2">
      <c r="A32" s="63"/>
      <c r="B32" s="74"/>
      <c r="C32" s="66"/>
      <c r="D32" s="66"/>
      <c r="E32" s="66"/>
    </row>
    <row r="33" spans="1:5" s="67" customFormat="1" ht="71.25" x14ac:dyDescent="0.2">
      <c r="A33" s="73">
        <v>10</v>
      </c>
      <c r="B33" s="70" t="s">
        <v>116</v>
      </c>
      <c r="C33" s="72"/>
      <c r="D33" s="72"/>
      <c r="E33" s="72"/>
    </row>
    <row r="34" spans="1:5" s="67" customFormat="1" ht="16.5" x14ac:dyDescent="0.2">
      <c r="A34" s="63"/>
      <c r="B34" s="74" t="s">
        <v>68</v>
      </c>
      <c r="C34" s="66">
        <v>5.37</v>
      </c>
      <c r="D34" s="34"/>
      <c r="E34" s="34">
        <f>D34*C34</f>
        <v>0</v>
      </c>
    </row>
    <row r="35" spans="1:5" s="67" customFormat="1" x14ac:dyDescent="0.2">
      <c r="A35" s="63"/>
      <c r="B35" s="74"/>
      <c r="C35" s="66"/>
      <c r="D35" s="66"/>
      <c r="E35" s="66"/>
    </row>
    <row r="36" spans="1:5" s="67" customFormat="1" ht="139.15" customHeight="1" x14ac:dyDescent="0.2">
      <c r="A36" s="73">
        <v>11</v>
      </c>
      <c r="B36" s="70" t="s">
        <v>117</v>
      </c>
      <c r="C36" s="72"/>
      <c r="D36" s="72"/>
      <c r="E36" s="72"/>
    </row>
    <row r="37" spans="1:5" s="67" customFormat="1" ht="139.15" customHeight="1" x14ac:dyDescent="0.2">
      <c r="A37" s="73"/>
      <c r="B37" s="70" t="s">
        <v>118</v>
      </c>
      <c r="C37" s="72"/>
      <c r="D37" s="72"/>
      <c r="E37" s="72"/>
    </row>
    <row r="38" spans="1:5" s="67" customFormat="1" x14ac:dyDescent="0.2">
      <c r="A38" s="63"/>
      <c r="B38" s="74" t="s">
        <v>10</v>
      </c>
      <c r="C38" s="66">
        <v>6</v>
      </c>
      <c r="D38" s="34"/>
      <c r="E38" s="34">
        <f>D38*C38</f>
        <v>0</v>
      </c>
    </row>
    <row r="39" spans="1:5" s="67" customFormat="1" x14ac:dyDescent="0.2">
      <c r="A39" s="63"/>
      <c r="B39" s="74"/>
      <c r="C39" s="66"/>
      <c r="D39" s="66"/>
      <c r="E39" s="66"/>
    </row>
    <row r="40" spans="1:5" s="67" customFormat="1" ht="142.9" customHeight="1" x14ac:dyDescent="0.2">
      <c r="A40" s="73">
        <v>12</v>
      </c>
      <c r="B40" s="70" t="s">
        <v>119</v>
      </c>
      <c r="C40" s="72"/>
      <c r="D40" s="72"/>
      <c r="E40" s="72"/>
    </row>
    <row r="41" spans="1:5" s="67" customFormat="1" ht="16.149999999999999" customHeight="1" x14ac:dyDescent="0.2">
      <c r="A41" s="63"/>
      <c r="B41" s="74" t="s">
        <v>120</v>
      </c>
      <c r="C41" s="66">
        <v>3140</v>
      </c>
      <c r="D41" s="34"/>
      <c r="E41" s="34">
        <f>D41*C41</f>
        <v>0</v>
      </c>
    </row>
    <row r="42" spans="1:5" s="67" customFormat="1" x14ac:dyDescent="0.2">
      <c r="A42" s="63"/>
      <c r="B42" s="74"/>
      <c r="C42" s="66"/>
      <c r="D42" s="66"/>
      <c r="E42" s="66"/>
    </row>
    <row r="43" spans="1:5" s="67" customFormat="1" ht="69.599999999999994" customHeight="1" x14ac:dyDescent="0.2">
      <c r="A43" s="73">
        <v>13</v>
      </c>
      <c r="B43" s="70" t="s">
        <v>121</v>
      </c>
      <c r="C43" s="72"/>
      <c r="D43" s="72"/>
      <c r="E43" s="72"/>
    </row>
    <row r="44" spans="1:5" s="67" customFormat="1" x14ac:dyDescent="0.2">
      <c r="A44" s="63"/>
      <c r="B44" s="74" t="s">
        <v>10</v>
      </c>
      <c r="C44" s="66">
        <v>2</v>
      </c>
      <c r="D44" s="34"/>
      <c r="E44" s="34">
        <f>D44*C44</f>
        <v>0</v>
      </c>
    </row>
    <row r="45" spans="1:5" s="67" customFormat="1" x14ac:dyDescent="0.2">
      <c r="A45" s="63"/>
      <c r="B45" s="74"/>
      <c r="C45" s="66"/>
      <c r="D45" s="66"/>
      <c r="E45" s="66"/>
    </row>
    <row r="46" spans="1:5" s="67" customFormat="1" ht="85.5" x14ac:dyDescent="0.2">
      <c r="A46" s="73">
        <v>14</v>
      </c>
      <c r="B46" s="70" t="s">
        <v>122</v>
      </c>
      <c r="C46" s="72"/>
      <c r="D46" s="72"/>
      <c r="E46" s="72"/>
    </row>
    <row r="47" spans="1:5" s="67" customFormat="1" ht="16.5" x14ac:dyDescent="0.2">
      <c r="A47" s="63"/>
      <c r="B47" s="74" t="s">
        <v>64</v>
      </c>
      <c r="C47" s="66">
        <v>10.1</v>
      </c>
      <c r="D47" s="34"/>
      <c r="E47" s="34">
        <f>D47*C47</f>
        <v>0</v>
      </c>
    </row>
    <row r="48" spans="1:5" s="67" customFormat="1" x14ac:dyDescent="0.2">
      <c r="A48" s="63"/>
      <c r="B48" s="74"/>
      <c r="C48" s="66"/>
      <c r="D48" s="66"/>
      <c r="E48" s="66"/>
    </row>
    <row r="49" spans="1:5" s="67" customFormat="1" ht="43.9" customHeight="1" x14ac:dyDescent="0.2">
      <c r="A49" s="73">
        <v>15</v>
      </c>
      <c r="B49" s="70" t="s">
        <v>123</v>
      </c>
      <c r="C49" s="72"/>
      <c r="D49" s="72"/>
      <c r="E49" s="72"/>
    </row>
    <row r="50" spans="1:5" s="67" customFormat="1" x14ac:dyDescent="0.2">
      <c r="A50" s="73"/>
      <c r="B50" s="70" t="s">
        <v>124</v>
      </c>
      <c r="C50" s="72"/>
      <c r="D50" s="72"/>
      <c r="E50" s="72"/>
    </row>
    <row r="51" spans="1:5" s="67" customFormat="1" ht="16.5" x14ac:dyDescent="0.2">
      <c r="A51" s="63"/>
      <c r="B51" s="74" t="s">
        <v>64</v>
      </c>
      <c r="C51" s="66">
        <v>6.07</v>
      </c>
      <c r="D51" s="34"/>
      <c r="E51" s="34">
        <f>D51*C51</f>
        <v>0</v>
      </c>
    </row>
    <row r="52" spans="1:5" s="67" customFormat="1" x14ac:dyDescent="0.2">
      <c r="A52" s="73"/>
      <c r="B52" s="70" t="s">
        <v>125</v>
      </c>
      <c r="C52" s="72"/>
      <c r="D52" s="72"/>
      <c r="E52" s="72"/>
    </row>
    <row r="53" spans="1:5" s="67" customFormat="1" ht="16.5" x14ac:dyDescent="0.2">
      <c r="A53" s="63"/>
      <c r="B53" s="74" t="s">
        <v>64</v>
      </c>
      <c r="C53" s="66">
        <v>14.38</v>
      </c>
      <c r="D53" s="34"/>
      <c r="E53" s="34">
        <f>D53*C53</f>
        <v>0</v>
      </c>
    </row>
    <row r="54" spans="1:5" s="67" customFormat="1" x14ac:dyDescent="0.2">
      <c r="A54" s="63"/>
      <c r="B54" s="74"/>
      <c r="C54" s="66"/>
      <c r="D54" s="66"/>
      <c r="E54" s="66"/>
    </row>
    <row r="55" spans="1:5" s="67" customFormat="1" ht="99.6" customHeight="1" x14ac:dyDescent="0.2">
      <c r="A55" s="73">
        <v>16</v>
      </c>
      <c r="B55" s="70" t="s">
        <v>126</v>
      </c>
      <c r="C55" s="72"/>
      <c r="D55" s="72"/>
      <c r="E55" s="72"/>
    </row>
    <row r="56" spans="1:5" s="67" customFormat="1" ht="16.5" x14ac:dyDescent="0.2">
      <c r="A56" s="63"/>
      <c r="B56" s="74" t="s">
        <v>64</v>
      </c>
      <c r="C56" s="66">
        <v>132.6</v>
      </c>
      <c r="D56" s="34"/>
      <c r="E56" s="34">
        <f>D56*C56</f>
        <v>0</v>
      </c>
    </row>
    <row r="57" spans="1:5" s="67" customFormat="1" x14ac:dyDescent="0.2">
      <c r="A57" s="63"/>
      <c r="B57" s="74"/>
      <c r="C57" s="66"/>
      <c r="D57" s="66"/>
      <c r="E57" s="66"/>
    </row>
    <row r="58" spans="1:5" s="67" customFormat="1" ht="71.25" x14ac:dyDescent="0.2">
      <c r="A58" s="73">
        <v>17</v>
      </c>
      <c r="B58" s="70" t="s">
        <v>127</v>
      </c>
      <c r="C58" s="72"/>
      <c r="D58" s="72"/>
      <c r="E58" s="72"/>
    </row>
    <row r="59" spans="1:5" s="67" customFormat="1" ht="16.5" x14ac:dyDescent="0.2">
      <c r="A59" s="63"/>
      <c r="B59" s="74" t="s">
        <v>64</v>
      </c>
      <c r="C59" s="66">
        <v>19.89</v>
      </c>
      <c r="D59" s="34"/>
      <c r="E59" s="34">
        <f>D59*C59</f>
        <v>0</v>
      </c>
    </row>
    <row r="60" spans="1:5" s="67" customFormat="1" x14ac:dyDescent="0.2">
      <c r="A60" s="63"/>
      <c r="B60" s="74"/>
      <c r="C60" s="66"/>
      <c r="D60" s="66"/>
      <c r="E60" s="66"/>
    </row>
    <row r="61" spans="1:5" s="67" customFormat="1" ht="71.25" x14ac:dyDescent="0.2">
      <c r="A61" s="73">
        <v>18</v>
      </c>
      <c r="B61" s="70" t="s">
        <v>128</v>
      </c>
      <c r="C61" s="72"/>
      <c r="D61" s="72"/>
      <c r="E61" s="72"/>
    </row>
    <row r="62" spans="1:5" s="67" customFormat="1" ht="16.5" x14ac:dyDescent="0.2">
      <c r="A62" s="63"/>
      <c r="B62" s="74" t="s">
        <v>64</v>
      </c>
      <c r="C62" s="66">
        <v>23.27</v>
      </c>
      <c r="D62" s="34"/>
      <c r="E62" s="34">
        <f>D62*C62</f>
        <v>0</v>
      </c>
    </row>
    <row r="63" spans="1:5" s="67" customFormat="1" x14ac:dyDescent="0.2">
      <c r="A63" s="63"/>
      <c r="B63" s="74"/>
      <c r="C63" s="66"/>
      <c r="D63" s="66"/>
      <c r="E63" s="66"/>
    </row>
    <row r="64" spans="1:5" s="67" customFormat="1" ht="42.75" x14ac:dyDescent="0.2">
      <c r="A64" s="73">
        <v>19</v>
      </c>
      <c r="B64" s="70" t="s">
        <v>129</v>
      </c>
      <c r="C64" s="72"/>
      <c r="D64" s="72"/>
      <c r="E64" s="72"/>
    </row>
    <row r="65" spans="1:171" s="67" customFormat="1" ht="16.5" x14ac:dyDescent="0.2">
      <c r="A65" s="63"/>
      <c r="B65" s="74" t="s">
        <v>68</v>
      </c>
      <c r="C65" s="66">
        <v>0.5</v>
      </c>
      <c r="D65" s="34"/>
      <c r="E65" s="34">
        <f>D65*C65</f>
        <v>0</v>
      </c>
    </row>
    <row r="66" spans="1:171" s="67" customFormat="1" x14ac:dyDescent="0.2">
      <c r="A66" s="63"/>
      <c r="B66" s="74"/>
      <c r="C66" s="66"/>
      <c r="D66" s="66"/>
      <c r="E66" s="66"/>
    </row>
    <row r="67" spans="1:171" ht="43.9" customHeight="1" x14ac:dyDescent="0.2">
      <c r="A67" s="73">
        <v>20</v>
      </c>
      <c r="B67" s="4" t="s">
        <v>100</v>
      </c>
      <c r="C67" s="10"/>
      <c r="D67" s="10"/>
      <c r="G67" s="3"/>
    </row>
    <row r="68" spans="1:171" x14ac:dyDescent="0.2">
      <c r="A68" s="4"/>
      <c r="C68" s="10" t="s">
        <v>101</v>
      </c>
      <c r="D68" s="10" t="s">
        <v>58</v>
      </c>
      <c r="E68" s="34">
        <f>SUM(E3:E66)*C68</f>
        <v>0</v>
      </c>
      <c r="F68" s="34" t="s">
        <v>58</v>
      </c>
      <c r="G68" s="3"/>
    </row>
    <row r="69" spans="1:171" x14ac:dyDescent="0.2">
      <c r="G69" s="3"/>
    </row>
    <row r="70" spans="1:171" ht="15.75" thickBot="1" x14ac:dyDescent="0.3">
      <c r="A70" s="12"/>
      <c r="B70" s="13"/>
      <c r="C70" s="9"/>
      <c r="D70" s="9"/>
      <c r="E70" s="37">
        <f>SUM(E2:E69)</f>
        <v>0</v>
      </c>
      <c r="F70" s="37" t="s">
        <v>58</v>
      </c>
      <c r="G70" s="3"/>
    </row>
    <row r="71" spans="1:171" x14ac:dyDescent="0.2">
      <c r="G71" s="3"/>
    </row>
    <row r="72" spans="1:171" x14ac:dyDescent="0.2">
      <c r="G72" s="3"/>
    </row>
    <row r="73" spans="1:171" x14ac:dyDescent="0.2">
      <c r="G73" s="3"/>
    </row>
    <row r="74" spans="1:171" x14ac:dyDescent="0.2">
      <c r="G74" s="3"/>
    </row>
    <row r="75" spans="1:171" x14ac:dyDescent="0.2">
      <c r="G75" s="3"/>
    </row>
    <row r="76" spans="1:171" x14ac:dyDescent="0.2">
      <c r="A76" s="4"/>
      <c r="G76" s="7"/>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row>
    <row r="77" spans="1:171" x14ac:dyDescent="0.2">
      <c r="A77" s="4"/>
      <c r="G77" s="7"/>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row>
    <row r="78" spans="1:171" x14ac:dyDescent="0.2">
      <c r="A78" s="4"/>
      <c r="G78" s="7"/>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row>
    <row r="79" spans="1:171" x14ac:dyDescent="0.2">
      <c r="A79" s="4"/>
      <c r="G79" s="7"/>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row>
    <row r="80" spans="1:171" x14ac:dyDescent="0.2">
      <c r="A80" s="4"/>
      <c r="G80" s="7"/>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row>
    <row r="81" spans="1:171" x14ac:dyDescent="0.2">
      <c r="A81" s="4"/>
      <c r="G81" s="7"/>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row>
    <row r="82" spans="1:171" x14ac:dyDescent="0.2">
      <c r="A82" s="4"/>
      <c r="G82" s="7"/>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row>
    <row r="83" spans="1:171" x14ac:dyDescent="0.2">
      <c r="A83" s="4"/>
      <c r="G83" s="7"/>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row>
    <row r="84" spans="1:171" x14ac:dyDescent="0.2">
      <c r="A84" s="4"/>
      <c r="G84" s="7"/>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row>
    <row r="85" spans="1:171" x14ac:dyDescent="0.2">
      <c r="A85" s="4"/>
      <c r="G85" s="7"/>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row>
    <row r="86" spans="1:171" x14ac:dyDescent="0.2">
      <c r="A86" s="4"/>
      <c r="G86" s="7"/>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row>
    <row r="87" spans="1:171" x14ac:dyDescent="0.2">
      <c r="A87" s="4"/>
      <c r="G87" s="7"/>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row>
    <row r="88" spans="1:171" x14ac:dyDescent="0.2">
      <c r="A88" s="4"/>
      <c r="G88" s="7"/>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row>
    <row r="89" spans="1:171" x14ac:dyDescent="0.2">
      <c r="A89" s="4"/>
      <c r="G89" s="7"/>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row>
    <row r="90" spans="1:171" x14ac:dyDescent="0.2">
      <c r="A90" s="4"/>
      <c r="G90" s="7"/>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row>
    <row r="91" spans="1:171" x14ac:dyDescent="0.2">
      <c r="A91" s="4"/>
      <c r="G91" s="7"/>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row>
    <row r="92" spans="1:171" x14ac:dyDescent="0.2">
      <c r="A92" s="4"/>
      <c r="G92" s="7"/>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row>
    <row r="93" spans="1:171" x14ac:dyDescent="0.2">
      <c r="A93" s="4"/>
      <c r="G93" s="7"/>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row>
    <row r="94" spans="1:171" x14ac:dyDescent="0.2">
      <c r="A94" s="4"/>
      <c r="G94" s="7"/>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row>
    <row r="95" spans="1:171" x14ac:dyDescent="0.2">
      <c r="A95" s="4"/>
      <c r="G95" s="7"/>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row>
    <row r="96" spans="1:171" x14ac:dyDescent="0.2">
      <c r="A96" s="4"/>
      <c r="G96" s="7"/>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row>
    <row r="97" spans="1:171" x14ac:dyDescent="0.2">
      <c r="A97" s="4"/>
      <c r="G97" s="7"/>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row>
    <row r="98" spans="1:171" x14ac:dyDescent="0.2">
      <c r="A98" s="4"/>
      <c r="G98" s="7"/>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row>
    <row r="99" spans="1:171" x14ac:dyDescent="0.2">
      <c r="A99" s="4"/>
      <c r="G99" s="7"/>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row>
    <row r="100" spans="1:171" x14ac:dyDescent="0.2">
      <c r="A100" s="4"/>
      <c r="G100" s="7"/>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row>
    <row r="101" spans="1:171" x14ac:dyDescent="0.2">
      <c r="A101" s="4"/>
      <c r="G101" s="7"/>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row>
    <row r="102" spans="1:171" x14ac:dyDescent="0.2">
      <c r="A102" s="4"/>
      <c r="G102" s="7"/>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row>
    <row r="103" spans="1:171" x14ac:dyDescent="0.2">
      <c r="A103" s="4"/>
      <c r="G103" s="7"/>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row>
    <row r="104" spans="1:171" x14ac:dyDescent="0.2">
      <c r="A104" s="4"/>
      <c r="G104" s="7"/>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row>
    <row r="105" spans="1:171" x14ac:dyDescent="0.2">
      <c r="A105" s="4"/>
      <c r="G105" s="7"/>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row>
    <row r="106" spans="1:171" x14ac:dyDescent="0.2">
      <c r="A106" s="4"/>
      <c r="G106" s="7"/>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row>
    <row r="107" spans="1:171" x14ac:dyDescent="0.2">
      <c r="A107" s="4"/>
      <c r="G107" s="7"/>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row>
    <row r="108" spans="1:171" x14ac:dyDescent="0.2">
      <c r="A108" s="4"/>
      <c r="G108" s="7"/>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row>
    <row r="109" spans="1:171" x14ac:dyDescent="0.2">
      <c r="A109" s="4"/>
      <c r="G109" s="7"/>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row>
    <row r="110" spans="1:171" x14ac:dyDescent="0.2">
      <c r="A110" s="4"/>
      <c r="G110" s="7"/>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row>
    <row r="111" spans="1:171" x14ac:dyDescent="0.2">
      <c r="A111" s="4"/>
      <c r="G111" s="7"/>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row>
    <row r="112" spans="1:171" x14ac:dyDescent="0.2">
      <c r="A112" s="4"/>
      <c r="G112" s="7"/>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row>
    <row r="113" spans="1:171" x14ac:dyDescent="0.2">
      <c r="A113" s="4"/>
      <c r="G113" s="7"/>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row>
    <row r="114" spans="1:171" x14ac:dyDescent="0.2">
      <c r="A114" s="4"/>
      <c r="G114" s="7"/>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row>
    <row r="115" spans="1:171" x14ac:dyDescent="0.2">
      <c r="A115" s="4"/>
      <c r="G115" s="7"/>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row>
    <row r="116" spans="1:171" x14ac:dyDescent="0.2">
      <c r="A116" s="4"/>
      <c r="G116" s="7"/>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row>
    <row r="117" spans="1:171" x14ac:dyDescent="0.2">
      <c r="A117" s="4"/>
      <c r="G117" s="7"/>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row>
    <row r="118" spans="1:171" x14ac:dyDescent="0.2">
      <c r="A118" s="4"/>
      <c r="G118" s="7"/>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row>
    <row r="119" spans="1:171" x14ac:dyDescent="0.2">
      <c r="A119" s="4"/>
      <c r="G119" s="7"/>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row>
    <row r="120" spans="1:171" x14ac:dyDescent="0.2">
      <c r="A120" s="4"/>
      <c r="G120" s="7"/>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row>
    <row r="121" spans="1:171" x14ac:dyDescent="0.2">
      <c r="A121" s="4"/>
      <c r="G121" s="7"/>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row>
    <row r="122" spans="1:171" x14ac:dyDescent="0.2">
      <c r="A122" s="4"/>
      <c r="G122" s="7"/>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row>
    <row r="123" spans="1:171" x14ac:dyDescent="0.2">
      <c r="A123" s="4"/>
      <c r="G123" s="7"/>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row>
    <row r="124" spans="1:171" x14ac:dyDescent="0.2">
      <c r="A124" s="4"/>
      <c r="G124" s="7"/>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row>
    <row r="125" spans="1:171" x14ac:dyDescent="0.2">
      <c r="A125" s="4"/>
      <c r="G125" s="7"/>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row>
    <row r="126" spans="1:171" x14ac:dyDescent="0.2">
      <c r="A126" s="4"/>
      <c r="G126" s="7"/>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row>
    <row r="127" spans="1:171" x14ac:dyDescent="0.2">
      <c r="A127" s="4"/>
      <c r="G127" s="7"/>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row>
    <row r="128" spans="1:171" x14ac:dyDescent="0.2">
      <c r="A128" s="4"/>
      <c r="G128" s="7"/>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row>
    <row r="129" spans="1:171" x14ac:dyDescent="0.2">
      <c r="A129" s="4"/>
      <c r="G129" s="7"/>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row>
    <row r="130" spans="1:171" x14ac:dyDescent="0.2">
      <c r="A130" s="4"/>
      <c r="G130" s="7"/>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row>
    <row r="131" spans="1:171" x14ac:dyDescent="0.2">
      <c r="A131" s="4"/>
      <c r="G131" s="7"/>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row>
    <row r="132" spans="1:171" x14ac:dyDescent="0.2">
      <c r="A132" s="4"/>
      <c r="G132" s="7"/>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row>
    <row r="133" spans="1:171" x14ac:dyDescent="0.2">
      <c r="A133" s="4"/>
      <c r="G133" s="7"/>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row>
    <row r="134" spans="1:171" x14ac:dyDescent="0.2">
      <c r="A134" s="4"/>
      <c r="G134" s="7"/>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row>
    <row r="135" spans="1:171" x14ac:dyDescent="0.2">
      <c r="A135" s="4"/>
      <c r="G135" s="7"/>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row>
    <row r="136" spans="1:171" x14ac:dyDescent="0.2">
      <c r="A136" s="4"/>
      <c r="G136" s="7"/>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row>
    <row r="137" spans="1:171" x14ac:dyDescent="0.2">
      <c r="A137" s="4"/>
      <c r="G137" s="7"/>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row>
    <row r="138" spans="1:171" x14ac:dyDescent="0.2">
      <c r="A138" s="4"/>
      <c r="G138" s="7"/>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row>
    <row r="139" spans="1:171" x14ac:dyDescent="0.2">
      <c r="A139" s="4"/>
      <c r="G139" s="7"/>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row>
    <row r="140" spans="1:171" x14ac:dyDescent="0.2">
      <c r="A140" s="4"/>
      <c r="G140" s="7"/>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row>
    <row r="141" spans="1:171" x14ac:dyDescent="0.2">
      <c r="A141" s="4"/>
      <c r="G141" s="7"/>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row>
    <row r="142" spans="1:171" x14ac:dyDescent="0.2">
      <c r="A142" s="4"/>
      <c r="G142" s="7"/>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row>
    <row r="143" spans="1:171" x14ac:dyDescent="0.2">
      <c r="A143" s="4"/>
      <c r="G143" s="7"/>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row>
    <row r="144" spans="1:171" x14ac:dyDescent="0.2">
      <c r="A144" s="4"/>
      <c r="G144" s="7"/>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row>
    <row r="145" spans="1:171" x14ac:dyDescent="0.2">
      <c r="A145" s="4"/>
      <c r="G145" s="7"/>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row>
    <row r="146" spans="1:171" x14ac:dyDescent="0.2">
      <c r="A146" s="4"/>
      <c r="G146" s="7"/>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row>
    <row r="147" spans="1:171" x14ac:dyDescent="0.2">
      <c r="A147" s="4"/>
      <c r="G147" s="7"/>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row>
    <row r="148" spans="1:171" x14ac:dyDescent="0.2">
      <c r="A148" s="4"/>
      <c r="G148" s="7"/>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row>
    <row r="149" spans="1:171" x14ac:dyDescent="0.2">
      <c r="A149" s="4"/>
      <c r="G149" s="7"/>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row>
    <row r="150" spans="1:171" x14ac:dyDescent="0.2">
      <c r="A150" s="4"/>
      <c r="G150" s="7"/>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row>
    <row r="151" spans="1:171" x14ac:dyDescent="0.2">
      <c r="A151" s="4"/>
      <c r="G151" s="7"/>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row>
    <row r="152" spans="1:171" x14ac:dyDescent="0.2">
      <c r="A152" s="4"/>
      <c r="G152" s="7"/>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row>
    <row r="153" spans="1:171" x14ac:dyDescent="0.2">
      <c r="A153" s="4"/>
      <c r="G153" s="7"/>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row>
    <row r="154" spans="1:171" x14ac:dyDescent="0.2">
      <c r="A154" s="4"/>
      <c r="G154" s="7"/>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row>
    <row r="155" spans="1:171" x14ac:dyDescent="0.2">
      <c r="A155" s="4"/>
      <c r="G155" s="7"/>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row>
    <row r="156" spans="1:171" x14ac:dyDescent="0.2">
      <c r="A156" s="4"/>
      <c r="G156" s="7"/>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row>
    <row r="157" spans="1:171" x14ac:dyDescent="0.2">
      <c r="A157" s="4"/>
      <c r="G157" s="7"/>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row>
    <row r="158" spans="1:171" x14ac:dyDescent="0.2">
      <c r="A158" s="4"/>
      <c r="G158" s="7"/>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row>
    <row r="159" spans="1:171" x14ac:dyDescent="0.2">
      <c r="A159" s="4"/>
      <c r="G159" s="7"/>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row>
    <row r="160" spans="1:171" x14ac:dyDescent="0.2">
      <c r="A160" s="4"/>
      <c r="G160" s="7"/>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row>
    <row r="161" spans="1:171" x14ac:dyDescent="0.2">
      <c r="A161" s="4"/>
      <c r="G161" s="7"/>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row>
    <row r="162" spans="1:171" x14ac:dyDescent="0.2">
      <c r="A162" s="4"/>
      <c r="G162" s="7"/>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row>
    <row r="163" spans="1:171" x14ac:dyDescent="0.2">
      <c r="A163" s="4"/>
      <c r="G163" s="7"/>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row>
    <row r="164" spans="1:171" x14ac:dyDescent="0.2">
      <c r="A164" s="4"/>
      <c r="G164" s="7"/>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row>
    <row r="165" spans="1:171" x14ac:dyDescent="0.2">
      <c r="A165" s="4"/>
      <c r="G165" s="7"/>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row>
    <row r="166" spans="1:171" x14ac:dyDescent="0.2">
      <c r="A166" s="4"/>
      <c r="G166" s="7"/>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row>
    <row r="167" spans="1:171" x14ac:dyDescent="0.2">
      <c r="A167" s="4"/>
      <c r="G167" s="7"/>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row>
    <row r="168" spans="1:171" x14ac:dyDescent="0.2">
      <c r="A168" s="4"/>
      <c r="G168" s="7"/>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row>
    <row r="169" spans="1:171" x14ac:dyDescent="0.2">
      <c r="A169" s="4"/>
      <c r="G169" s="7"/>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row>
    <row r="170" spans="1:171" x14ac:dyDescent="0.2">
      <c r="A170" s="4"/>
      <c r="G170" s="7"/>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row>
    <row r="171" spans="1:171" x14ac:dyDescent="0.2">
      <c r="A171" s="4"/>
      <c r="G171" s="7"/>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row>
    <row r="172" spans="1:171" x14ac:dyDescent="0.2">
      <c r="A172" s="4"/>
      <c r="G172" s="7"/>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row>
    <row r="173" spans="1:171" x14ac:dyDescent="0.2">
      <c r="A173" s="4"/>
      <c r="G173" s="7"/>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row>
    <row r="174" spans="1:171" x14ac:dyDescent="0.2">
      <c r="A174" s="4"/>
      <c r="G174" s="7"/>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row>
    <row r="175" spans="1:171" x14ac:dyDescent="0.2">
      <c r="A175" s="4"/>
      <c r="G175" s="7"/>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row>
    <row r="176" spans="1:171" x14ac:dyDescent="0.2">
      <c r="A176" s="4"/>
      <c r="G176" s="7"/>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row>
    <row r="177" spans="1:171" x14ac:dyDescent="0.2">
      <c r="A177" s="4"/>
      <c r="G177" s="7"/>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row>
    <row r="178" spans="1:171" x14ac:dyDescent="0.2">
      <c r="A178" s="4"/>
      <c r="G178" s="7"/>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row>
    <row r="179" spans="1:171" x14ac:dyDescent="0.2">
      <c r="A179" s="4"/>
      <c r="G179" s="7"/>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row>
    <row r="180" spans="1:171" x14ac:dyDescent="0.2">
      <c r="A180" s="4"/>
      <c r="G180" s="7"/>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row>
    <row r="181" spans="1:171" x14ac:dyDescent="0.2">
      <c r="A181" s="4"/>
      <c r="G181" s="7"/>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row>
    <row r="182" spans="1:171" x14ac:dyDescent="0.2">
      <c r="A182" s="4"/>
      <c r="G182" s="7"/>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row>
    <row r="183" spans="1:171" x14ac:dyDescent="0.2">
      <c r="A183" s="4"/>
      <c r="G183" s="7"/>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row>
    <row r="184" spans="1:171" x14ac:dyDescent="0.2">
      <c r="A184" s="4"/>
      <c r="G184" s="7"/>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row>
    <row r="185" spans="1:171" x14ac:dyDescent="0.2">
      <c r="A185" s="4"/>
      <c r="G185" s="7"/>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row>
    <row r="186" spans="1:171" x14ac:dyDescent="0.2">
      <c r="A186" s="4"/>
      <c r="G186" s="7"/>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row>
    <row r="187" spans="1:171" x14ac:dyDescent="0.2">
      <c r="A187" s="4"/>
      <c r="G187" s="7"/>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row>
    <row r="188" spans="1:171" x14ac:dyDescent="0.2">
      <c r="A188" s="4"/>
      <c r="G188" s="7"/>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row>
    <row r="189" spans="1:171" x14ac:dyDescent="0.2">
      <c r="A189" s="4"/>
      <c r="G189" s="7"/>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row>
    <row r="190" spans="1:171" x14ac:dyDescent="0.2">
      <c r="A190" s="4"/>
      <c r="G190" s="7"/>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row>
    <row r="191" spans="1:171" x14ac:dyDescent="0.2">
      <c r="A191" s="4"/>
      <c r="G191" s="7"/>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row>
    <row r="192" spans="1:171" x14ac:dyDescent="0.2">
      <c r="A192" s="4"/>
      <c r="G192" s="7"/>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row>
    <row r="193" spans="1:171" x14ac:dyDescent="0.2">
      <c r="A193" s="4"/>
      <c r="G193" s="7"/>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row>
    <row r="194" spans="1:171" x14ac:dyDescent="0.2">
      <c r="A194" s="4"/>
      <c r="G194" s="7"/>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row>
    <row r="195" spans="1:171" x14ac:dyDescent="0.2">
      <c r="A195" s="4"/>
      <c r="G195" s="7"/>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row>
    <row r="196" spans="1:171" x14ac:dyDescent="0.2">
      <c r="A196" s="4"/>
      <c r="G196" s="7"/>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row>
    <row r="197" spans="1:171" x14ac:dyDescent="0.2">
      <c r="A197" s="4"/>
      <c r="G197" s="7"/>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row>
    <row r="198" spans="1:171" x14ac:dyDescent="0.2">
      <c r="A198" s="4"/>
      <c r="G198" s="7"/>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row>
    <row r="199" spans="1:171" x14ac:dyDescent="0.2">
      <c r="A199" s="4"/>
      <c r="G199" s="7"/>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row>
    <row r="200" spans="1:171" x14ac:dyDescent="0.2">
      <c r="A200" s="4"/>
      <c r="G200" s="7"/>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row>
    <row r="201" spans="1:171" x14ac:dyDescent="0.2">
      <c r="A201" s="4"/>
      <c r="G201" s="7"/>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row>
    <row r="202" spans="1:171" x14ac:dyDescent="0.2">
      <c r="A202" s="4"/>
      <c r="G202" s="7"/>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row>
    <row r="203" spans="1:171" x14ac:dyDescent="0.2">
      <c r="A203" s="4"/>
      <c r="G203" s="7"/>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row>
    <row r="204" spans="1:171" x14ac:dyDescent="0.2">
      <c r="A204" s="4"/>
      <c r="G204" s="7"/>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row>
    <row r="205" spans="1:171" x14ac:dyDescent="0.2">
      <c r="A205" s="4"/>
      <c r="G205" s="7"/>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row>
    <row r="206" spans="1:171" x14ac:dyDescent="0.2">
      <c r="A206" s="4"/>
      <c r="G206" s="7"/>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row>
    <row r="207" spans="1:171" x14ac:dyDescent="0.2">
      <c r="A207" s="4"/>
      <c r="G207" s="7"/>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row>
    <row r="208" spans="1:171" x14ac:dyDescent="0.2">
      <c r="A208" s="4"/>
      <c r="G208" s="7"/>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row>
    <row r="209" spans="1:171" x14ac:dyDescent="0.2">
      <c r="A209" s="4"/>
      <c r="G209" s="7"/>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row>
    <row r="210" spans="1:171" x14ac:dyDescent="0.2">
      <c r="A210" s="4"/>
      <c r="G210" s="7"/>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row>
    <row r="211" spans="1:171" x14ac:dyDescent="0.2">
      <c r="A211" s="4"/>
      <c r="G211" s="7"/>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row>
    <row r="212" spans="1:171" x14ac:dyDescent="0.2">
      <c r="A212" s="4"/>
      <c r="G212" s="7"/>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row>
    <row r="213" spans="1:171" x14ac:dyDescent="0.2">
      <c r="A213" s="4"/>
      <c r="G213" s="7"/>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row>
    <row r="214" spans="1:171" x14ac:dyDescent="0.2">
      <c r="A214" s="4"/>
      <c r="G214" s="7"/>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row>
    <row r="215" spans="1:171" x14ac:dyDescent="0.2">
      <c r="A215" s="4"/>
      <c r="G215" s="7"/>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row>
    <row r="216" spans="1:171" x14ac:dyDescent="0.2">
      <c r="A216" s="4"/>
      <c r="G216" s="7"/>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row>
    <row r="217" spans="1:171" x14ac:dyDescent="0.2">
      <c r="A217" s="4"/>
      <c r="G217" s="7"/>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row>
    <row r="218" spans="1:171" x14ac:dyDescent="0.2">
      <c r="A218" s="4"/>
      <c r="G218" s="7"/>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row>
    <row r="219" spans="1:171" x14ac:dyDescent="0.2">
      <c r="A219" s="4"/>
      <c r="G219" s="7"/>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row>
    <row r="220" spans="1:171" x14ac:dyDescent="0.2">
      <c r="A220" s="4"/>
      <c r="G220" s="7"/>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row>
    <row r="221" spans="1:171" x14ac:dyDescent="0.2">
      <c r="A221" s="4"/>
      <c r="G221" s="7"/>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row>
    <row r="222" spans="1:171" x14ac:dyDescent="0.2">
      <c r="A222" s="4"/>
      <c r="G222" s="7"/>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row>
    <row r="223" spans="1:171" x14ac:dyDescent="0.2">
      <c r="A223" s="4"/>
      <c r="G223" s="7"/>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row>
    <row r="224" spans="1:171" x14ac:dyDescent="0.2">
      <c r="A224" s="4"/>
      <c r="G224" s="7"/>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row>
    <row r="225" spans="1:171" x14ac:dyDescent="0.2">
      <c r="A225" s="4"/>
      <c r="G225" s="7"/>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row>
    <row r="226" spans="1:171" x14ac:dyDescent="0.2">
      <c r="A226" s="4"/>
      <c r="G226" s="7"/>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row>
    <row r="227" spans="1:171" x14ac:dyDescent="0.2">
      <c r="A227" s="4"/>
      <c r="G227" s="7"/>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row>
    <row r="228" spans="1:171" x14ac:dyDescent="0.2">
      <c r="A228" s="4"/>
      <c r="G228" s="7"/>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row>
    <row r="229" spans="1:171" x14ac:dyDescent="0.2">
      <c r="A229" s="4"/>
      <c r="G229" s="7"/>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row>
    <row r="230" spans="1:171" x14ac:dyDescent="0.2">
      <c r="A230" s="4"/>
      <c r="G230" s="7"/>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row>
    <row r="231" spans="1:171" x14ac:dyDescent="0.2">
      <c r="A231" s="4"/>
      <c r="G231" s="7"/>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row>
    <row r="232" spans="1:171" x14ac:dyDescent="0.2">
      <c r="A232" s="4"/>
      <c r="G232" s="7"/>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row>
    <row r="233" spans="1:171" x14ac:dyDescent="0.2">
      <c r="A233" s="4"/>
      <c r="G233" s="7"/>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row>
    <row r="234" spans="1:171" x14ac:dyDescent="0.2">
      <c r="A234" s="4"/>
      <c r="G234" s="7"/>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row>
    <row r="236" spans="1:171" ht="15.75" thickBot="1" x14ac:dyDescent="0.3">
      <c r="A236" s="12"/>
      <c r="B236" s="13"/>
      <c r="C236" s="9"/>
      <c r="D236" s="9"/>
      <c r="E236" s="36"/>
      <c r="F236" s="37">
        <f>SUM(F2:F235)</f>
        <v>0</v>
      </c>
    </row>
  </sheetData>
  <phoneticPr fontId="4" type="noConversion"/>
  <pageMargins left="0.82" right="0.75" top="1" bottom="1" header="0" footer="0"/>
  <pageSetup paperSize="9" scale="7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14"/>
  <sheetViews>
    <sheetView workbookViewId="0"/>
  </sheetViews>
  <sheetFormatPr defaultColWidth="9.140625" defaultRowHeight="14.25" x14ac:dyDescent="0.2"/>
  <cols>
    <col min="1" max="1" width="4" style="11" customWidth="1"/>
    <col min="2" max="2" width="46.140625" style="4" customWidth="1"/>
    <col min="3" max="3" width="6.28515625" style="1" customWidth="1"/>
    <col min="4" max="4" width="7.5703125" style="1" customWidth="1"/>
    <col min="5" max="5" width="10.7109375" style="34" bestFit="1" customWidth="1"/>
    <col min="6" max="6" width="13.85546875" style="34" customWidth="1"/>
    <col min="7" max="7" width="9.140625" style="5"/>
    <col min="8" max="16384" width="9.140625" style="3"/>
  </cols>
  <sheetData>
    <row r="1" spans="1:171" ht="15.75" thickBot="1" x14ac:dyDescent="0.25">
      <c r="A1" s="8" t="s">
        <v>16</v>
      </c>
      <c r="B1" s="8" t="s">
        <v>17</v>
      </c>
      <c r="C1" s="9"/>
      <c r="D1" s="9"/>
      <c r="E1" s="33"/>
      <c r="F1" s="33"/>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row>
    <row r="2" spans="1:171" x14ac:dyDescent="0.2">
      <c r="A2" s="4"/>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row>
    <row r="3" spans="1:171" x14ac:dyDescent="0.2">
      <c r="A3" s="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row>
    <row r="4" spans="1:171" s="67" customFormat="1" ht="99.75" x14ac:dyDescent="0.2">
      <c r="A4" s="73">
        <v>1</v>
      </c>
      <c r="B4" s="76" t="s">
        <v>131</v>
      </c>
      <c r="C4" s="77"/>
      <c r="D4" s="77"/>
      <c r="E4" s="77"/>
    </row>
    <row r="5" spans="1:171" s="67" customFormat="1" ht="16.5" x14ac:dyDescent="0.2">
      <c r="A5" s="78"/>
      <c r="B5" s="74" t="s">
        <v>67</v>
      </c>
      <c r="C5" s="77">
        <v>15</v>
      </c>
      <c r="D5" s="34"/>
      <c r="E5" s="34">
        <f>D5*C5</f>
        <v>0</v>
      </c>
    </row>
    <row r="6" spans="1:171" x14ac:dyDescent="0.2">
      <c r="A6" s="4"/>
      <c r="G6" s="7"/>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row>
    <row r="7" spans="1:171" ht="99.6" customHeight="1" x14ac:dyDescent="0.2">
      <c r="A7" s="73">
        <v>2</v>
      </c>
      <c r="B7" s="4" t="s">
        <v>133</v>
      </c>
      <c r="D7" s="31"/>
      <c r="G7" s="3"/>
    </row>
    <row r="8" spans="1:171" x14ac:dyDescent="0.2">
      <c r="A8" s="79"/>
      <c r="B8" s="74" t="s">
        <v>132</v>
      </c>
      <c r="C8" s="31">
        <v>19</v>
      </c>
      <c r="D8" s="34"/>
      <c r="E8" s="34">
        <f>D8*C8</f>
        <v>0</v>
      </c>
      <c r="F8" s="34" t="s">
        <v>58</v>
      </c>
      <c r="G8" s="3"/>
    </row>
    <row r="9" spans="1:171" x14ac:dyDescent="0.2">
      <c r="A9" s="4"/>
      <c r="G9" s="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row>
    <row r="10" spans="1:171" x14ac:dyDescent="0.2">
      <c r="A10" s="4"/>
      <c r="G10" s="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row>
    <row r="11" spans="1:171" ht="43.9" customHeight="1" x14ac:dyDescent="0.2">
      <c r="A11" s="73">
        <v>3</v>
      </c>
      <c r="B11" s="4" t="s">
        <v>100</v>
      </c>
      <c r="C11" s="10"/>
      <c r="D11" s="10"/>
      <c r="G11" s="3"/>
    </row>
    <row r="12" spans="1:171" x14ac:dyDescent="0.2">
      <c r="A12" s="4"/>
      <c r="C12" s="10" t="s">
        <v>101</v>
      </c>
      <c r="D12" s="10" t="s">
        <v>58</v>
      </c>
      <c r="E12" s="34">
        <f>SUM(E3:E10)*C12</f>
        <v>0</v>
      </c>
      <c r="F12" s="34" t="s">
        <v>58</v>
      </c>
      <c r="G12" s="3"/>
    </row>
    <row r="14" spans="1:171" ht="15.75" thickBot="1" x14ac:dyDescent="0.3">
      <c r="A14" s="12"/>
      <c r="B14" s="13"/>
      <c r="C14" s="9"/>
      <c r="D14" s="9"/>
      <c r="E14" s="37">
        <f>SUM(E2:E13)</f>
        <v>0</v>
      </c>
      <c r="F14" s="37" t="s">
        <v>58</v>
      </c>
    </row>
  </sheetData>
  <phoneticPr fontId="4" type="noConversion"/>
  <pageMargins left="0.79" right="0.75" top="1" bottom="1" header="0" footer="0"/>
  <pageSetup paperSize="9" scale="8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55"/>
  <sheetViews>
    <sheetView workbookViewId="0"/>
  </sheetViews>
  <sheetFormatPr defaultColWidth="9.140625" defaultRowHeight="14.25" x14ac:dyDescent="0.2"/>
  <cols>
    <col min="1" max="1" width="4.28515625" style="11" customWidth="1"/>
    <col min="2" max="2" width="46.140625" style="4" customWidth="1"/>
    <col min="3" max="3" width="4.28515625" style="1" bestFit="1" customWidth="1"/>
    <col min="4" max="4" width="6.42578125" style="1" customWidth="1"/>
    <col min="5" max="5" width="10.85546875" style="34" customWidth="1"/>
    <col min="6" max="6" width="13.28515625" style="34" customWidth="1"/>
    <col min="7" max="7" width="9.140625" style="5"/>
    <col min="8" max="16384" width="9.140625" style="3"/>
  </cols>
  <sheetData>
    <row r="1" spans="1:171" ht="15.75" thickBot="1" x14ac:dyDescent="0.25">
      <c r="A1" s="8" t="s">
        <v>18</v>
      </c>
      <c r="B1" s="44" t="s">
        <v>28</v>
      </c>
      <c r="C1" s="9"/>
      <c r="D1" s="9"/>
      <c r="E1" s="33"/>
      <c r="F1" s="33"/>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row>
    <row r="2" spans="1:171" x14ac:dyDescent="0.2">
      <c r="A2" s="4"/>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row>
    <row r="3" spans="1:171" ht="86.45" customHeight="1" x14ac:dyDescent="0.2">
      <c r="A3" s="4"/>
      <c r="B3" s="4" t="s">
        <v>57</v>
      </c>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row>
    <row r="4" spans="1:171" x14ac:dyDescent="0.2">
      <c r="A4" s="4"/>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row>
    <row r="5" spans="1:171" ht="42.75" x14ac:dyDescent="0.2">
      <c r="A5" s="4" t="s">
        <v>0</v>
      </c>
      <c r="B5" s="4" t="s">
        <v>34</v>
      </c>
      <c r="G5" s="7"/>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row>
    <row r="6" spans="1:171" x14ac:dyDescent="0.2">
      <c r="A6" s="4"/>
      <c r="B6" s="4" t="s">
        <v>35</v>
      </c>
      <c r="C6" s="1" t="s">
        <v>9</v>
      </c>
      <c r="D6" s="1">
        <v>30</v>
      </c>
      <c r="F6" s="34">
        <f>E6*D6</f>
        <v>0</v>
      </c>
      <c r="G6" s="7"/>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row>
    <row r="7" spans="1:171" x14ac:dyDescent="0.2">
      <c r="A7" s="4"/>
      <c r="G7" s="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row>
    <row r="8" spans="1:171" ht="32.450000000000003" customHeight="1" x14ac:dyDescent="0.2">
      <c r="A8" s="4" t="s">
        <v>1</v>
      </c>
      <c r="B8" s="4" t="s">
        <v>27</v>
      </c>
      <c r="G8" s="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row>
    <row r="9" spans="1:171" x14ac:dyDescent="0.2">
      <c r="A9" s="4"/>
      <c r="B9" s="4" t="s">
        <v>38</v>
      </c>
      <c r="C9" s="1" t="s">
        <v>10</v>
      </c>
      <c r="D9" s="1">
        <v>2</v>
      </c>
      <c r="F9" s="34">
        <f t="shared" ref="F9:F10" si="0">E9*D9</f>
        <v>0</v>
      </c>
      <c r="G9" s="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row>
    <row r="10" spans="1:171" x14ac:dyDescent="0.2">
      <c r="A10" s="4"/>
      <c r="B10" s="4" t="s">
        <v>36</v>
      </c>
      <c r="C10" s="1" t="s">
        <v>10</v>
      </c>
      <c r="D10" s="1">
        <v>4</v>
      </c>
      <c r="F10" s="34">
        <f t="shared" si="0"/>
        <v>0</v>
      </c>
      <c r="G10" s="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row>
    <row r="11" spans="1:171" x14ac:dyDescent="0.2">
      <c r="A11" s="4"/>
      <c r="G11" s="7"/>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row>
    <row r="12" spans="1:171" ht="28.5" x14ac:dyDescent="0.2">
      <c r="A12" s="4" t="s">
        <v>2</v>
      </c>
      <c r="B12" s="4" t="s">
        <v>31</v>
      </c>
      <c r="G12" s="7"/>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row>
    <row r="13" spans="1:171" x14ac:dyDescent="0.2">
      <c r="A13" s="4"/>
      <c r="B13" s="4" t="s">
        <v>32</v>
      </c>
      <c r="C13" s="1" t="s">
        <v>10</v>
      </c>
      <c r="D13" s="1">
        <v>6</v>
      </c>
      <c r="F13" s="34">
        <f t="shared" ref="F13" si="1">E13*D13</f>
        <v>0</v>
      </c>
      <c r="G13" s="7"/>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row>
    <row r="14" spans="1:171" x14ac:dyDescent="0.2">
      <c r="A14" s="4"/>
      <c r="G14" s="7"/>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row>
    <row r="15" spans="1:171" ht="28.5" x14ac:dyDescent="0.2">
      <c r="A15" s="4" t="s">
        <v>3</v>
      </c>
      <c r="B15" s="4" t="s">
        <v>25</v>
      </c>
      <c r="G15" s="7"/>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row>
    <row r="16" spans="1:171" x14ac:dyDescent="0.2">
      <c r="A16" s="4"/>
      <c r="B16" s="4" t="s">
        <v>37</v>
      </c>
      <c r="C16" s="1" t="s">
        <v>10</v>
      </c>
      <c r="D16" s="1">
        <v>4</v>
      </c>
      <c r="F16" s="34">
        <f t="shared" ref="F16:F30" si="2">E16*D16</f>
        <v>0</v>
      </c>
      <c r="G16" s="7"/>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row>
    <row r="17" spans="1:171" x14ac:dyDescent="0.2">
      <c r="A17" s="4"/>
      <c r="B17" s="62" t="s">
        <v>39</v>
      </c>
      <c r="C17" s="18" t="s">
        <v>10</v>
      </c>
      <c r="D17" s="18">
        <v>2</v>
      </c>
      <c r="E17" s="35"/>
      <c r="F17" s="34">
        <f t="shared" si="2"/>
        <v>0</v>
      </c>
      <c r="G17" s="7"/>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row>
    <row r="18" spans="1:171" x14ac:dyDescent="0.2">
      <c r="A18" s="4"/>
      <c r="B18" s="62" t="s">
        <v>40</v>
      </c>
      <c r="C18" s="18" t="s">
        <v>10</v>
      </c>
      <c r="D18" s="18">
        <v>15</v>
      </c>
      <c r="E18" s="35"/>
      <c r="F18" s="34">
        <f t="shared" si="2"/>
        <v>0</v>
      </c>
      <c r="G18" s="7"/>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row>
    <row r="19" spans="1:171" x14ac:dyDescent="0.2">
      <c r="A19" s="4"/>
      <c r="B19" s="62" t="s">
        <v>41</v>
      </c>
      <c r="C19" s="18" t="s">
        <v>10</v>
      </c>
      <c r="D19" s="18">
        <v>1</v>
      </c>
      <c r="E19" s="35"/>
      <c r="F19" s="34">
        <f t="shared" si="2"/>
        <v>0</v>
      </c>
      <c r="G19" s="7"/>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row>
    <row r="20" spans="1:171" x14ac:dyDescent="0.2">
      <c r="A20" s="4"/>
      <c r="B20" s="62" t="s">
        <v>42</v>
      </c>
      <c r="C20" s="18" t="s">
        <v>10</v>
      </c>
      <c r="D20" s="18">
        <v>2</v>
      </c>
      <c r="E20" s="35"/>
      <c r="F20" s="34">
        <f t="shared" si="2"/>
        <v>0</v>
      </c>
      <c r="G20" s="7"/>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row>
    <row r="21" spans="1:171" x14ac:dyDescent="0.2">
      <c r="A21" s="4"/>
      <c r="B21" s="62" t="s">
        <v>43</v>
      </c>
      <c r="C21" s="18" t="s">
        <v>10</v>
      </c>
      <c r="D21" s="18">
        <v>1</v>
      </c>
      <c r="E21" s="35"/>
      <c r="F21" s="34">
        <f t="shared" si="2"/>
        <v>0</v>
      </c>
      <c r="G21" s="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row>
    <row r="22" spans="1:171" x14ac:dyDescent="0.2">
      <c r="A22" s="4"/>
      <c r="B22" s="62" t="s">
        <v>44</v>
      </c>
      <c r="C22" s="18" t="s">
        <v>10</v>
      </c>
      <c r="D22" s="18">
        <v>2</v>
      </c>
      <c r="E22" s="35"/>
      <c r="F22" s="34">
        <f t="shared" si="2"/>
        <v>0</v>
      </c>
      <c r="G22" s="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row>
    <row r="23" spans="1:171" x14ac:dyDescent="0.2">
      <c r="A23" s="4"/>
      <c r="B23" s="62" t="s">
        <v>45</v>
      </c>
      <c r="C23" s="18" t="s">
        <v>10</v>
      </c>
      <c r="D23" s="18">
        <v>2</v>
      </c>
      <c r="E23" s="35"/>
      <c r="F23" s="34">
        <f t="shared" si="2"/>
        <v>0</v>
      </c>
      <c r="G23" s="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row>
    <row r="24" spans="1:171" x14ac:dyDescent="0.2">
      <c r="A24" s="4"/>
      <c r="B24" s="62" t="s">
        <v>46</v>
      </c>
      <c r="C24" s="18" t="s">
        <v>10</v>
      </c>
      <c r="D24" s="18">
        <v>2</v>
      </c>
      <c r="E24" s="35"/>
      <c r="F24" s="34">
        <f t="shared" si="2"/>
        <v>0</v>
      </c>
      <c r="G24" s="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row>
    <row r="25" spans="1:171" x14ac:dyDescent="0.2">
      <c r="A25" s="4"/>
      <c r="B25" s="62" t="s">
        <v>48</v>
      </c>
      <c r="C25" s="18" t="s">
        <v>10</v>
      </c>
      <c r="D25" s="18">
        <v>5</v>
      </c>
      <c r="E25" s="35"/>
      <c r="F25" s="34">
        <f t="shared" si="2"/>
        <v>0</v>
      </c>
      <c r="G25" s="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row>
    <row r="26" spans="1:171" x14ac:dyDescent="0.2">
      <c r="A26" s="4"/>
      <c r="B26" s="62" t="s">
        <v>47</v>
      </c>
      <c r="C26" s="18" t="s">
        <v>10</v>
      </c>
      <c r="D26" s="18">
        <v>2</v>
      </c>
      <c r="E26" s="35"/>
      <c r="F26" s="34">
        <f t="shared" si="2"/>
        <v>0</v>
      </c>
      <c r="G26" s="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row>
    <row r="27" spans="1:171" x14ac:dyDescent="0.2">
      <c r="A27" s="4"/>
      <c r="B27" s="62" t="s">
        <v>49</v>
      </c>
      <c r="C27" s="18" t="s">
        <v>10</v>
      </c>
      <c r="D27" s="18">
        <v>3</v>
      </c>
      <c r="E27" s="35"/>
      <c r="F27" s="34">
        <f t="shared" si="2"/>
        <v>0</v>
      </c>
      <c r="G27" s="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row>
    <row r="28" spans="1:171" x14ac:dyDescent="0.2">
      <c r="A28" s="4"/>
      <c r="B28" s="62" t="s">
        <v>50</v>
      </c>
      <c r="C28" s="18" t="s">
        <v>10</v>
      </c>
      <c r="D28" s="18">
        <v>3</v>
      </c>
      <c r="E28" s="35"/>
      <c r="F28" s="34">
        <f t="shared" si="2"/>
        <v>0</v>
      </c>
      <c r="G28" s="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row>
    <row r="29" spans="1:171" x14ac:dyDescent="0.2">
      <c r="A29" s="4"/>
      <c r="B29" s="62" t="s">
        <v>51</v>
      </c>
      <c r="C29" s="18" t="s">
        <v>10</v>
      </c>
      <c r="D29" s="18">
        <v>1</v>
      </c>
      <c r="E29" s="35"/>
      <c r="F29" s="34">
        <f t="shared" si="2"/>
        <v>0</v>
      </c>
      <c r="G29" s="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row>
    <row r="30" spans="1:171" x14ac:dyDescent="0.2">
      <c r="A30" s="4"/>
      <c r="B30" s="62" t="s">
        <v>52</v>
      </c>
      <c r="C30" s="18" t="s">
        <v>10</v>
      </c>
      <c r="D30" s="18">
        <v>2</v>
      </c>
      <c r="E30" s="35"/>
      <c r="F30" s="34">
        <f t="shared" si="2"/>
        <v>0</v>
      </c>
      <c r="G30" s="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row>
    <row r="31" spans="1:171" ht="29.45" customHeight="1" x14ac:dyDescent="0.2">
      <c r="A31" s="4"/>
      <c r="B31" s="4" t="s">
        <v>137</v>
      </c>
      <c r="C31" s="1" t="s">
        <v>9</v>
      </c>
      <c r="D31" s="1">
        <v>8</v>
      </c>
      <c r="F31" s="34">
        <f>E31*D31</f>
        <v>0</v>
      </c>
      <c r="G31" s="3"/>
    </row>
    <row r="32" spans="1:171" x14ac:dyDescent="0.2">
      <c r="A32" s="4"/>
      <c r="B32" s="4" t="s">
        <v>138</v>
      </c>
      <c r="C32" s="1" t="s">
        <v>10</v>
      </c>
      <c r="D32" s="1">
        <v>2</v>
      </c>
      <c r="F32" s="34">
        <f t="shared" ref="F32" si="3">E32*D32</f>
        <v>0</v>
      </c>
      <c r="G32" s="3"/>
    </row>
    <row r="33" spans="1:171" x14ac:dyDescent="0.2">
      <c r="A33" s="4"/>
      <c r="G33" s="7"/>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row>
    <row r="34" spans="1:171" ht="85.5" x14ac:dyDescent="0.2">
      <c r="A34" s="4" t="s">
        <v>4</v>
      </c>
      <c r="B34" s="4" t="s">
        <v>141</v>
      </c>
      <c r="G34" s="3"/>
    </row>
    <row r="35" spans="1:171" x14ac:dyDescent="0.2">
      <c r="A35" s="4"/>
      <c r="B35" s="4" t="s">
        <v>36</v>
      </c>
      <c r="C35" s="1" t="s">
        <v>10</v>
      </c>
      <c r="D35" s="1">
        <v>1</v>
      </c>
      <c r="F35" s="34">
        <f t="shared" ref="F35" si="4">E35*D35</f>
        <v>0</v>
      </c>
      <c r="G35" s="3"/>
    </row>
    <row r="36" spans="1:171" x14ac:dyDescent="0.2">
      <c r="A36" s="4"/>
      <c r="G36" s="3"/>
    </row>
    <row r="37" spans="1:171" ht="42.75" x14ac:dyDescent="0.2">
      <c r="A37" s="4" t="s">
        <v>139</v>
      </c>
      <c r="B37" s="4" t="s">
        <v>53</v>
      </c>
      <c r="G37" s="3"/>
    </row>
    <row r="38" spans="1:171" x14ac:dyDescent="0.2">
      <c r="A38" s="4"/>
      <c r="C38" s="1" t="s">
        <v>10</v>
      </c>
      <c r="D38" s="1">
        <v>3</v>
      </c>
      <c r="F38" s="34">
        <f t="shared" ref="F38" si="5">E38*D38</f>
        <v>0</v>
      </c>
      <c r="G38" s="3"/>
    </row>
    <row r="39" spans="1:171" x14ac:dyDescent="0.2">
      <c r="A39" s="4"/>
      <c r="G39" s="3"/>
    </row>
    <row r="40" spans="1:171" ht="28.5" x14ac:dyDescent="0.2">
      <c r="A40" s="4" t="s">
        <v>5</v>
      </c>
      <c r="B40" s="4" t="s">
        <v>30</v>
      </c>
      <c r="G40" s="3"/>
    </row>
    <row r="41" spans="1:171" x14ac:dyDescent="0.2">
      <c r="A41" s="4"/>
      <c r="C41" s="1" t="s">
        <v>10</v>
      </c>
      <c r="D41" s="1">
        <v>8</v>
      </c>
      <c r="F41" s="34">
        <f>E41*D41</f>
        <v>0</v>
      </c>
      <c r="G41" s="3"/>
    </row>
    <row r="42" spans="1:171" x14ac:dyDescent="0.2">
      <c r="A42" s="4"/>
      <c r="G42" s="3"/>
    </row>
    <row r="43" spans="1:171" ht="42.75" x14ac:dyDescent="0.2">
      <c r="A43" s="4" t="s">
        <v>6</v>
      </c>
      <c r="B43" s="4" t="s">
        <v>54</v>
      </c>
      <c r="G43" s="3"/>
    </row>
    <row r="44" spans="1:171" x14ac:dyDescent="0.2">
      <c r="A44" s="4"/>
      <c r="B44" s="4" t="s">
        <v>55</v>
      </c>
      <c r="C44" s="1" t="s">
        <v>11</v>
      </c>
      <c r="D44" s="1">
        <v>1</v>
      </c>
      <c r="F44" s="34">
        <f>E44*D44</f>
        <v>0</v>
      </c>
      <c r="G44" s="3"/>
    </row>
    <row r="45" spans="1:171" x14ac:dyDescent="0.2">
      <c r="A45" s="4"/>
      <c r="G45" s="3"/>
    </row>
    <row r="46" spans="1:171" ht="28.5" x14ac:dyDescent="0.2">
      <c r="A46" s="4" t="s">
        <v>12</v>
      </c>
      <c r="B46" s="4" t="s">
        <v>140</v>
      </c>
      <c r="G46" s="3"/>
    </row>
    <row r="47" spans="1:171" x14ac:dyDescent="0.2">
      <c r="A47" s="4"/>
      <c r="C47" s="1" t="s">
        <v>11</v>
      </c>
      <c r="D47" s="1">
        <v>1</v>
      </c>
      <c r="F47" s="34">
        <f>E47*D47</f>
        <v>0</v>
      </c>
      <c r="G47" s="3"/>
    </row>
    <row r="48" spans="1:171" x14ac:dyDescent="0.2">
      <c r="A48" s="4"/>
      <c r="G48" s="3"/>
    </row>
    <row r="49" spans="1:171" ht="42.75" x14ac:dyDescent="0.2">
      <c r="A49" s="4" t="s">
        <v>13</v>
      </c>
      <c r="B49" s="4" t="s">
        <v>19</v>
      </c>
      <c r="G49" s="3"/>
    </row>
    <row r="50" spans="1:171" x14ac:dyDescent="0.2">
      <c r="A50" s="4"/>
      <c r="C50" s="1" t="s">
        <v>11</v>
      </c>
      <c r="D50" s="1">
        <v>1</v>
      </c>
      <c r="F50" s="34">
        <f>E50*D50</f>
        <v>0</v>
      </c>
      <c r="G50" s="3"/>
    </row>
    <row r="51" spans="1:171" x14ac:dyDescent="0.2">
      <c r="A51" s="4"/>
      <c r="G51" s="7"/>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row>
    <row r="52" spans="1:171" ht="42.75" x14ac:dyDescent="0.2">
      <c r="A52" s="4" t="s">
        <v>14</v>
      </c>
      <c r="B52" s="4" t="s">
        <v>26</v>
      </c>
      <c r="C52" s="10"/>
      <c r="D52" s="10"/>
      <c r="G52" s="7"/>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row>
    <row r="53" spans="1:171" x14ac:dyDescent="0.2">
      <c r="A53" s="4"/>
      <c r="C53" s="10"/>
      <c r="D53" s="45">
        <v>0.1</v>
      </c>
      <c r="F53" s="34">
        <f>SUM(F5:F52)*D53</f>
        <v>0</v>
      </c>
      <c r="G53" s="7"/>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row>
    <row r="54" spans="1:171" x14ac:dyDescent="0.2">
      <c r="D54" s="32"/>
    </row>
    <row r="55" spans="1:171" ht="15.75" thickBot="1" x14ac:dyDescent="0.3">
      <c r="A55" s="12"/>
      <c r="B55" s="13"/>
      <c r="C55" s="9"/>
      <c r="D55" s="9"/>
      <c r="E55" s="36"/>
      <c r="F55" s="37">
        <f>SUM(F2:F54)</f>
        <v>0</v>
      </c>
    </row>
  </sheetData>
  <phoneticPr fontId="4" type="noConversion"/>
  <pageMargins left="0.85" right="0.75" top="0.45" bottom="0.44" header="0" footer="0"/>
  <pageSetup paperSize="9" scale="78" fitToHeight="2"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Gradbena dela</vt:lpstr>
      <vt:lpstr>Betonska dela</vt:lpstr>
      <vt:lpstr>Asfalterska dela</vt:lpstr>
      <vt:lpstr>Vodoinstalacijska dela</vt:lpstr>
    </vt:vector>
  </TitlesOfParts>
  <Company>Kraski vodovod Sezana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Hocevar</dc:creator>
  <cp:lastModifiedBy>Kristina Marinič</cp:lastModifiedBy>
  <cp:lastPrinted>2006-03-28T11:32:33Z</cp:lastPrinted>
  <dcterms:created xsi:type="dcterms:W3CDTF">2006-02-21T07:15:05Z</dcterms:created>
  <dcterms:modified xsi:type="dcterms:W3CDTF">2023-01-24T08:44:03Z</dcterms:modified>
</cp:coreProperties>
</file>